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232\"/>
    </mc:Choice>
  </mc:AlternateContent>
  <xr:revisionPtr revIDLastSave="0" documentId="8_{438AB1B8-DFB5-4C35-9D53-9F2D09A20087}" xr6:coauthVersionLast="47" xr6:coauthVersionMax="47" xr10:uidLastSave="{00000000-0000-0000-0000-000000000000}"/>
  <bookViews>
    <workbookView xWindow="0" yWindow="750" windowWidth="25275" windowHeight="20130" xr2:uid="{00000000-000D-0000-FFFF-FFFF00000000}"/>
  </bookViews>
  <sheets>
    <sheet name="Pajamos " sheetId="9" r:id="rId1"/>
    <sheet name="Asignavimai" sheetId="20" r:id="rId2"/>
    <sheet name="Paskolos" sheetId="21" r:id="rId3"/>
    <sheet name="Apyvart.lėš.lik." sheetId="22" r:id="rId4"/>
    <sheet name="Pajamų įmokos" sheetId="23" r:id="rId5"/>
  </sheets>
  <definedNames>
    <definedName name="_xlnm._FilterDatabase" localSheetId="1" hidden="1">Asignavimai!$B$1:$B$51</definedName>
    <definedName name="_xlnm.Print_Area" localSheetId="1">Asignavimai!$A$1:$F$147</definedName>
    <definedName name="_xlnm.Print_Titles" localSheetId="1">Asignavimai!$4:$5</definedName>
    <definedName name="_xlnm.Print_Titles" localSheetId="0">'Pajamos '!$6:$7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5" i="20" l="1"/>
  <c r="E145" i="20"/>
  <c r="F91" i="9" l="1"/>
  <c r="F51" i="22" l="1"/>
  <c r="F50" i="22"/>
  <c r="F49" i="22"/>
  <c r="F48" i="22"/>
  <c r="F46" i="22"/>
  <c r="F45" i="22"/>
  <c r="F44" i="22"/>
  <c r="F43" i="22"/>
  <c r="F40" i="22"/>
  <c r="F34" i="22"/>
  <c r="D30" i="22"/>
  <c r="F31" i="22"/>
  <c r="F25" i="22"/>
  <c r="F23" i="22"/>
  <c r="F16" i="22"/>
  <c r="F15" i="22"/>
  <c r="F11" i="21"/>
  <c r="F144" i="20"/>
  <c r="F143" i="20"/>
  <c r="F142" i="20"/>
  <c r="F137" i="20"/>
  <c r="F136" i="20"/>
  <c r="F130" i="20"/>
  <c r="F129" i="20"/>
  <c r="F128" i="20"/>
  <c r="F127" i="20"/>
  <c r="F123" i="20"/>
  <c r="F122" i="20"/>
  <c r="F119" i="20"/>
  <c r="F118" i="20"/>
  <c r="F117" i="20"/>
  <c r="F116" i="20"/>
  <c r="F115" i="20"/>
  <c r="F113" i="20"/>
  <c r="F112" i="20"/>
  <c r="F111" i="20"/>
  <c r="F110" i="20"/>
  <c r="F108" i="20"/>
  <c r="F106" i="20"/>
  <c r="F105" i="20"/>
  <c r="F104" i="20"/>
  <c r="F103" i="20"/>
  <c r="F102" i="20"/>
  <c r="F99" i="20"/>
  <c r="F97" i="20"/>
  <c r="F96" i="20"/>
  <c r="F95" i="20"/>
  <c r="F94" i="20"/>
  <c r="F92" i="20"/>
  <c r="F91" i="20"/>
  <c r="F90" i="20"/>
  <c r="F88" i="20"/>
  <c r="F86" i="20"/>
  <c r="F85" i="20"/>
  <c r="F83" i="20"/>
  <c r="F82" i="20"/>
  <c r="F81" i="20"/>
  <c r="F80" i="20"/>
  <c r="F78" i="20"/>
  <c r="F76" i="20"/>
  <c r="F75" i="20"/>
  <c r="F73" i="20"/>
  <c r="F67" i="20"/>
  <c r="F64" i="20"/>
  <c r="F63" i="20"/>
  <c r="F61" i="20"/>
  <c r="F59" i="20"/>
  <c r="F57" i="20"/>
  <c r="F56" i="20"/>
  <c r="F55" i="20"/>
  <c r="F54" i="20"/>
  <c r="F53" i="20"/>
  <c r="F51" i="20"/>
  <c r="F30" i="20"/>
  <c r="F28" i="20"/>
  <c r="F27" i="20"/>
  <c r="F25" i="20"/>
  <c r="F24" i="20"/>
  <c r="F23" i="20"/>
  <c r="F21" i="20"/>
  <c r="F20" i="20"/>
  <c r="F18" i="20"/>
  <c r="F17" i="20"/>
  <c r="F16" i="20"/>
  <c r="F14" i="20"/>
  <c r="F12" i="20"/>
  <c r="F11" i="20"/>
  <c r="F9" i="20"/>
  <c r="F7" i="20"/>
  <c r="F6" i="20"/>
  <c r="F89" i="9"/>
  <c r="F88" i="9"/>
  <c r="F87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5" i="9"/>
  <c r="F64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4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5" i="9"/>
  <c r="F23" i="9"/>
  <c r="F24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D149" i="20"/>
  <c r="E142" i="20"/>
  <c r="E144" i="20"/>
  <c r="D142" i="20"/>
  <c r="F47" i="22" l="1"/>
  <c r="F42" i="22"/>
  <c r="F39" i="22"/>
  <c r="F38" i="22"/>
  <c r="F36" i="22"/>
  <c r="F32" i="22"/>
  <c r="F29" i="22"/>
  <c r="F27" i="22"/>
  <c r="F17" i="22"/>
  <c r="F18" i="22"/>
  <c r="F19" i="22"/>
  <c r="F13" i="22"/>
  <c r="F14" i="22"/>
  <c r="F12" i="22"/>
  <c r="E43" i="22"/>
  <c r="E44" i="22"/>
  <c r="E45" i="22"/>
  <c r="E46" i="22"/>
  <c r="E47" i="22"/>
  <c r="E48" i="22"/>
  <c r="E49" i="22"/>
  <c r="E50" i="22"/>
  <c r="E51" i="22"/>
  <c r="E52" i="22"/>
  <c r="E42" i="22"/>
  <c r="D41" i="22"/>
  <c r="E39" i="22"/>
  <c r="E40" i="22"/>
  <c r="E38" i="22"/>
  <c r="D37" i="22"/>
  <c r="E36" i="22"/>
  <c r="E35" i="22" s="1"/>
  <c r="D35" i="22"/>
  <c r="E34" i="22"/>
  <c r="E33" i="22" s="1"/>
  <c r="D33" i="22"/>
  <c r="E32" i="22"/>
  <c r="E31" i="22"/>
  <c r="E29" i="22"/>
  <c r="E28" i="22" s="1"/>
  <c r="D28" i="22"/>
  <c r="E27" i="22"/>
  <c r="E26" i="22" s="1"/>
  <c r="D26" i="22"/>
  <c r="E25" i="22"/>
  <c r="E24" i="22" s="1"/>
  <c r="D24" i="22"/>
  <c r="E23" i="22"/>
  <c r="E22" i="22" s="1"/>
  <c r="D22" i="22"/>
  <c r="E13" i="22"/>
  <c r="E14" i="22"/>
  <c r="E15" i="22"/>
  <c r="E16" i="22"/>
  <c r="E17" i="22"/>
  <c r="E18" i="22"/>
  <c r="E19" i="22"/>
  <c r="E12" i="22"/>
  <c r="D10" i="22"/>
  <c r="F10" i="21"/>
  <c r="F9" i="21"/>
  <c r="D12" i="21"/>
  <c r="F12" i="21" s="1"/>
  <c r="E10" i="21"/>
  <c r="E11" i="21"/>
  <c r="E9" i="21"/>
  <c r="D8" i="21"/>
  <c r="F8" i="21" s="1"/>
  <c r="F139" i="20"/>
  <c r="F133" i="20"/>
  <c r="F134" i="20"/>
  <c r="F135" i="20"/>
  <c r="F132" i="20"/>
  <c r="F120" i="20"/>
  <c r="F121" i="20"/>
  <c r="F124" i="20"/>
  <c r="F125" i="20"/>
  <c r="F126" i="20"/>
  <c r="F98" i="20"/>
  <c r="F100" i="20"/>
  <c r="F101" i="20"/>
  <c r="F107" i="20"/>
  <c r="F87" i="20"/>
  <c r="F77" i="20"/>
  <c r="F79" i="20"/>
  <c r="F72" i="20"/>
  <c r="F71" i="20"/>
  <c r="F70" i="20"/>
  <c r="F69" i="20"/>
  <c r="F65" i="20"/>
  <c r="F66" i="20"/>
  <c r="F60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33" i="20"/>
  <c r="F32" i="20"/>
  <c r="F22" i="20"/>
  <c r="F26" i="20"/>
  <c r="F29" i="20"/>
  <c r="F15" i="20"/>
  <c r="F10" i="20"/>
  <c r="D145" i="20"/>
  <c r="E143" i="20"/>
  <c r="E139" i="20"/>
  <c r="E133" i="20"/>
  <c r="E134" i="20"/>
  <c r="E135" i="20"/>
  <c r="E136" i="20"/>
  <c r="E132" i="20"/>
  <c r="D130" i="20"/>
  <c r="E116" i="20"/>
  <c r="E117" i="20"/>
  <c r="E118" i="20"/>
  <c r="E119" i="20"/>
  <c r="E120" i="20"/>
  <c r="E121" i="20"/>
  <c r="E122" i="20"/>
  <c r="E123" i="20"/>
  <c r="E124" i="20"/>
  <c r="E125" i="20"/>
  <c r="E126" i="20"/>
  <c r="E127" i="20"/>
  <c r="E128" i="20"/>
  <c r="E129" i="20"/>
  <c r="E115" i="20"/>
  <c r="D113" i="20"/>
  <c r="E111" i="20"/>
  <c r="E112" i="20"/>
  <c r="E110" i="20"/>
  <c r="D108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94" i="20"/>
  <c r="D92" i="20"/>
  <c r="E91" i="20"/>
  <c r="E90" i="20"/>
  <c r="D88" i="20"/>
  <c r="E86" i="20"/>
  <c r="E87" i="20"/>
  <c r="E85" i="20"/>
  <c r="D83" i="20"/>
  <c r="E76" i="20"/>
  <c r="E77" i="20"/>
  <c r="E78" i="20"/>
  <c r="E79" i="20"/>
  <c r="E80" i="20"/>
  <c r="E81" i="20"/>
  <c r="E82" i="20"/>
  <c r="E75" i="20"/>
  <c r="D73" i="20"/>
  <c r="E70" i="20"/>
  <c r="E71" i="20"/>
  <c r="E72" i="20"/>
  <c r="E69" i="20"/>
  <c r="D67" i="20"/>
  <c r="E64" i="20"/>
  <c r="E65" i="20"/>
  <c r="E66" i="20"/>
  <c r="E63" i="20"/>
  <c r="D61" i="20"/>
  <c r="E61" i="20"/>
  <c r="E60" i="20"/>
  <c r="E59" i="20"/>
  <c r="D57" i="20"/>
  <c r="D51" i="20" s="1"/>
  <c r="E54" i="20"/>
  <c r="E55" i="20"/>
  <c r="E56" i="20"/>
  <c r="E53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32" i="20"/>
  <c r="D30" i="20"/>
  <c r="D18" i="20" s="1"/>
  <c r="E21" i="20"/>
  <c r="E22" i="20"/>
  <c r="E23" i="20"/>
  <c r="E24" i="20"/>
  <c r="E25" i="20"/>
  <c r="E26" i="20"/>
  <c r="E27" i="20"/>
  <c r="E28" i="20"/>
  <c r="E29" i="20"/>
  <c r="E20" i="20"/>
  <c r="E9" i="20"/>
  <c r="D12" i="20"/>
  <c r="E15" i="20"/>
  <c r="E16" i="20"/>
  <c r="E17" i="20"/>
  <c r="E14" i="20"/>
  <c r="D7" i="20"/>
  <c r="D6" i="20" s="1"/>
  <c r="E7" i="20"/>
  <c r="E6" i="20" s="1"/>
  <c r="E11" i="20"/>
  <c r="F86" i="9"/>
  <c r="C91" i="9"/>
  <c r="D87" i="9"/>
  <c r="E90" i="9"/>
  <c r="E87" i="9" s="1"/>
  <c r="A90" i="9"/>
  <c r="A91" i="9" s="1"/>
  <c r="E37" i="22" l="1"/>
  <c r="E41" i="22"/>
  <c r="D20" i="22"/>
  <c r="E30" i="22"/>
  <c r="E10" i="22"/>
  <c r="E8" i="21"/>
  <c r="E12" i="21"/>
  <c r="E130" i="20"/>
  <c r="E113" i="20" s="1"/>
  <c r="E108" i="20"/>
  <c r="E92" i="20"/>
  <c r="E88" i="20"/>
  <c r="E83" i="20"/>
  <c r="E73" i="20"/>
  <c r="E67" i="20"/>
  <c r="E57" i="20"/>
  <c r="E51" i="20"/>
  <c r="D10" i="20"/>
  <c r="D137" i="20" s="1"/>
  <c r="E30" i="20"/>
  <c r="E18" i="20" s="1"/>
  <c r="E12" i="20"/>
  <c r="F45" i="9"/>
  <c r="F46" i="9"/>
  <c r="F63" i="9"/>
  <c r="F66" i="9"/>
  <c r="F67" i="9"/>
  <c r="F68" i="9"/>
  <c r="F43" i="9"/>
  <c r="F22" i="9"/>
  <c r="F26" i="9"/>
  <c r="F27" i="9"/>
  <c r="F28" i="9"/>
  <c r="F29" i="9"/>
  <c r="C17" i="9"/>
  <c r="E20" i="22" l="1"/>
  <c r="E53" i="22" s="1"/>
  <c r="D9" i="22"/>
  <c r="D53" i="22"/>
  <c r="E10" i="20"/>
  <c r="E137" i="20" s="1"/>
  <c r="E89" i="9"/>
  <c r="E88" i="9"/>
  <c r="D86" i="9"/>
  <c r="E75" i="9"/>
  <c r="E76" i="9"/>
  <c r="E77" i="9"/>
  <c r="E78" i="9"/>
  <c r="E79" i="9"/>
  <c r="E80" i="9"/>
  <c r="E81" i="9"/>
  <c r="E82" i="9"/>
  <c r="E83" i="9"/>
  <c r="E84" i="9"/>
  <c r="E85" i="9"/>
  <c r="E74" i="9"/>
  <c r="D7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43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18" i="9"/>
  <c r="E15" i="9"/>
  <c r="E10" i="9"/>
  <c r="E11" i="9"/>
  <c r="E12" i="9"/>
  <c r="E13" i="9"/>
  <c r="E9" i="9"/>
  <c r="D42" i="9"/>
  <c r="D17" i="9"/>
  <c r="D8" i="9"/>
  <c r="P18" i="23"/>
  <c r="O18" i="23"/>
  <c r="M18" i="23"/>
  <c r="L18" i="23"/>
  <c r="J18" i="23"/>
  <c r="I18" i="23"/>
  <c r="G18" i="23"/>
  <c r="F18" i="23"/>
  <c r="Q17" i="23"/>
  <c r="K17" i="23"/>
  <c r="H17" i="23"/>
  <c r="D17" i="23"/>
  <c r="C17" i="23"/>
  <c r="Q16" i="23"/>
  <c r="K16" i="23"/>
  <c r="H16" i="23"/>
  <c r="D16" i="23"/>
  <c r="C16" i="23"/>
  <c r="Q15" i="23"/>
  <c r="K15" i="23"/>
  <c r="H15" i="23"/>
  <c r="D15" i="23"/>
  <c r="C15" i="23"/>
  <c r="Q14" i="23"/>
  <c r="K14" i="23"/>
  <c r="D14" i="23"/>
  <c r="C14" i="23"/>
  <c r="Q13" i="23"/>
  <c r="N13" i="23"/>
  <c r="N10" i="23" s="1"/>
  <c r="K13" i="23"/>
  <c r="D13" i="23"/>
  <c r="C13" i="23"/>
  <c r="K12" i="23"/>
  <c r="H12" i="23"/>
  <c r="D12" i="23"/>
  <c r="C12" i="23"/>
  <c r="Q11" i="23"/>
  <c r="D11" i="23"/>
  <c r="C11" i="23"/>
  <c r="P10" i="23"/>
  <c r="O10" i="23"/>
  <c r="C10" i="23" s="1"/>
  <c r="M10" i="23"/>
  <c r="L10" i="23"/>
  <c r="J10" i="23"/>
  <c r="I10" i="23"/>
  <c r="G10" i="23"/>
  <c r="F10" i="23"/>
  <c r="C41" i="22"/>
  <c r="F41" i="22" s="1"/>
  <c r="C37" i="22"/>
  <c r="F37" i="22" s="1"/>
  <c r="C35" i="22"/>
  <c r="F35" i="22" s="1"/>
  <c r="C33" i="22"/>
  <c r="F33" i="22" s="1"/>
  <c r="C30" i="22"/>
  <c r="F30" i="22" s="1"/>
  <c r="C28" i="22"/>
  <c r="F28" i="22" s="1"/>
  <c r="C26" i="22"/>
  <c r="F26" i="22" s="1"/>
  <c r="C24" i="22"/>
  <c r="F24" i="22" s="1"/>
  <c r="C22" i="22"/>
  <c r="F22" i="22" s="1"/>
  <c r="C10" i="22"/>
  <c r="F10" i="22" s="1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C12" i="21"/>
  <c r="C8" i="21"/>
  <c r="E9" i="22" l="1"/>
  <c r="C20" i="22"/>
  <c r="D16" i="9"/>
  <c r="E73" i="9"/>
  <c r="E42" i="9"/>
  <c r="E8" i="9"/>
  <c r="E86" i="9"/>
  <c r="E17" i="9"/>
  <c r="E16" i="9" s="1"/>
  <c r="D14" i="9"/>
  <c r="E17" i="23"/>
  <c r="E16" i="23"/>
  <c r="E15" i="23"/>
  <c r="H10" i="23"/>
  <c r="E14" i="23"/>
  <c r="C18" i="23"/>
  <c r="Q18" i="23"/>
  <c r="Q10" i="23"/>
  <c r="E13" i="23"/>
  <c r="D18" i="23"/>
  <c r="K10" i="23"/>
  <c r="D10" i="23"/>
  <c r="E12" i="23"/>
  <c r="H18" i="23"/>
  <c r="E11" i="23"/>
  <c r="K18" i="23"/>
  <c r="N18" i="23"/>
  <c r="C9" i="22" l="1"/>
  <c r="F9" i="22" s="1"/>
  <c r="F20" i="22"/>
  <c r="C53" i="22"/>
  <c r="F53" i="22" s="1"/>
  <c r="E14" i="9"/>
  <c r="E91" i="9" s="1"/>
  <c r="D91" i="9"/>
  <c r="E10" i="23"/>
  <c r="E18" i="23"/>
  <c r="C12" i="20" l="1"/>
  <c r="C42" i="9"/>
  <c r="C92" i="20" l="1"/>
  <c r="C88" i="20"/>
  <c r="C73" i="20"/>
  <c r="C67" i="20"/>
  <c r="C61" i="20"/>
  <c r="C145" i="20" l="1"/>
  <c r="C108" i="20" l="1"/>
  <c r="C30" i="20" l="1"/>
  <c r="C18" i="20" s="1"/>
  <c r="C16" i="9" l="1"/>
  <c r="C14" i="9" l="1"/>
  <c r="C7" i="20"/>
  <c r="C6" i="20" s="1"/>
  <c r="C57" i="20" l="1"/>
  <c r="C51" i="20" s="1"/>
  <c r="C130" i="20" l="1"/>
  <c r="C113" i="20" l="1"/>
  <c r="C83" i="20" l="1"/>
  <c r="C10" i="20" l="1"/>
  <c r="C137" i="20" s="1"/>
  <c r="A9" i="9" l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7" i="20" l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C87" i="9" l="1"/>
  <c r="C86" i="9" s="1"/>
  <c r="C73" i="9" l="1"/>
  <c r="C8" i="9"/>
</calcChain>
</file>

<file path=xl/sharedStrings.xml><?xml version="1.0" encoding="utf-8"?>
<sst xmlns="http://schemas.openxmlformats.org/spreadsheetml/2006/main" count="365" uniqueCount="256">
  <si>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</si>
  <si>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</si>
  <si>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</si>
  <si>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</si>
  <si>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</si>
  <si>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</si>
  <si>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</si>
  <si>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</si>
  <si>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</si>
  <si>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</si>
  <si>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</si>
  <si>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</si>
  <si>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</si>
  <si>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</si>
  <si>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</si>
  <si>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</si>
  <si>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</si>
  <si>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</si>
  <si>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</si>
  <si>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</si>
  <si>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</si>
  <si>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</si>
  <si>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</si>
  <si>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</si>
  <si>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</si>
  <si>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</si>
  <si>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</si>
  <si>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</si>
  <si>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</si>
  <si>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</si>
  <si>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</si>
  <si>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</si>
  <si>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</si>
  <si>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</si>
  <si>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</si>
  <si>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</si>
  <si>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</si>
  <si>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</si>
  <si>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</si>
  <si>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</si>
  <si>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</si>
  <si>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</si>
  <si>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</si>
  <si>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</si>
  <si>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</si>
  <si>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</si>
  <si>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</si>
  <si>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</si>
  <si>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 (asignavimų valdytojo pajamų įmokos)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</si>
  <si>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</si>
  <si>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</si>
  <si>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</si>
  <si>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</si>
  <si>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</si>
  <si>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</si>
  <si>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</si>
  <si>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 xml:space="preserve">Iš viso 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</si>
  <si>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</si>
  <si>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</si>
  <si>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</si>
  <si>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</si>
  <si>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</si>
  <si>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</si>
  <si>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</si>
  <si>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Kitos neišvardytos pajamos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</si>
  <si>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</si>
  <si>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</si>
  <si>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</si>
  <si>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</si>
  <si>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</si>
  <si>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</si>
  <si>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</si>
  <si>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</si>
  <si>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</si>
  <si>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</si>
  <si>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</si>
  <si>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</si>
  <si>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</si>
  <si>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 xml:space="preserve">Europos Sąjungos finansinės paramos ir bendrojo finansavimo lėšos 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</si>
  <si>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</si>
  <si>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</si>
  <si>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MOKESČIAI (2+...+6)</t>
  </si>
  <si>
    <t>Ugdymo reikmėms finansuoti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</si>
  <si>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</si>
  <si>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</si>
  <si>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</si>
  <si>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</si>
  <si>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</si>
  <si>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</si>
  <si>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</si>
  <si>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</si>
  <si>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</si>
  <si>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</si>
  <si>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</si>
  <si>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</si>
  <si>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</si>
  <si>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</si>
  <si>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</si>
  <si>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</si>
  <si>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</si>
  <si>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Koordinuotai teikiamų paslaugų vaikams nuo gimimo iki 18 metų (turintiems didelių ir labai didelių specialiųjų ugdymosi poreikių – iki 21 metų) ir vaiko atstovams koordinavimui finansuoti</t>
  </si>
  <si>
    <t>Gyvenamosios vietos deklaravimo ir gyvenamosios vietos nedeklaravusių asmenų apskaitos duomenų tvarkymas</t>
  </si>
  <si>
    <t xml:space="preserve">Asignavimai </t>
  </si>
  <si>
    <t>Plėtoti sveiką gyvenseną bei stiprinti sveikos gyvensenos įgūdžius ugdymo įstaigose ir bendruomenėse, vykdyti visuomenės sveikatos stebėseną savivaldybėse</t>
  </si>
  <si>
    <t xml:space="preserve">Dotacija kompleksinėms paslaugoms šeimai organizuoti </t>
  </si>
  <si>
    <t>Socialinės atskirties mažinimo programa (dotacijos kompleksinėms paslaugoms šeimai organizuoti  lėšos)</t>
  </si>
  <si>
    <t>Valstybinėms (valstybės perduotoms savivaldybėms) funkcijoms atlikti (11+...+31)</t>
  </si>
  <si>
    <t>Savivaldybėms priskirtos ir perduotos valstybinės žemės miestų ir miestelių administracinėse ribose valdymui, naudojimui ir disponavimui ja patikėjimo teise užtikrinti</t>
  </si>
  <si>
    <t>Dotacija asmeninei pagalbai teikti ir administruoti</t>
  </si>
  <si>
    <t>Dotacija vienkartinėms išmokoms įsikurti gyvenamojoje vietoje savivaldybės teritorijoje ir (ar) mėnesinėms kompensacijoms ugdomų vaikų išlaikymo išlaidoms apmokėti ir administruoti</t>
  </si>
  <si>
    <t>Palūkanos</t>
  </si>
  <si>
    <t xml:space="preserve">Savivaldybės mero rezervas (savivaldybės biudžeto lėšos) </t>
  </si>
  <si>
    <t>Savivaldybės valdymo programa (dotacijos asmeninei pagalbai teikti ir administruoti lėšos)</t>
  </si>
  <si>
    <t>Savivaldybės valdymo programa (dotacijos vienkartinėms išmokoms įsikurti gyvenamojoje vietoje savivaldybės teritorijoje ir (ar) mėnesinėms kompensacijoms vaiko ugdymo pagal ikimokyklinio ar priešmokyklinio ugdymo programą išlaidoms administruoti lėšos)</t>
  </si>
  <si>
    <t>Miesto infrastruktūros objektų priežiūros ir modernizavimo programa (paskolų lėšos)</t>
  </si>
  <si>
    <t>Socialinės atskirties mažinimo programa (dotacijos asmeninei pagalbai teikti  lėšos)</t>
  </si>
  <si>
    <t>Socialinės atskirties mažinimo programa (dotacijos vienkartinėms išmokoms įsikurti gyvenamojoje vietoje savivaldybės teritorijoje ir (ar) mėnesinėms kompensacijoms ugdomų vaikų išlaikymo išlaidoms apmokėti)</t>
  </si>
  <si>
    <t>tūkst. eurų</t>
  </si>
  <si>
    <t>KLAIPĖDOS MIESTO SAVIVALDYBĖS 2025 METŲ BIUDŽETAS</t>
  </si>
  <si>
    <t>Jaunimo politikos įgyvendinimas</t>
  </si>
  <si>
    <t>Savivaldybėms perduotoms įstaigoms išlaikyti</t>
  </si>
  <si>
    <t>Dotacija socialinių paslaugų srities darbuotojų darbo užmokesčio didinimui</t>
  </si>
  <si>
    <t>Dotacija socialinių paslaugų šakos kolektyvinės sutarties įsipareigojimams įgyvendinti</t>
  </si>
  <si>
    <t>Dotacija laikino atokvėpio paslaugai teikti ir administruoti</t>
  </si>
  <si>
    <t>Dotacija mokyklų aprūpinimo geltonaisiais autobusais programai įgyvendinti (ilgalaikiam materialiajam ir nematerialiajam turtui įsigyti)</t>
  </si>
  <si>
    <t>Specialios tikslinės dotacijos (10+32+33+34)</t>
  </si>
  <si>
    <r>
      <t xml:space="preserve">Ekonominės plėtros programa </t>
    </r>
    <r>
      <rPr>
        <sz val="12"/>
        <rFont val="Times New Roman"/>
        <family val="1"/>
        <charset val="186"/>
      </rPr>
      <t>(savivaldybės biudžeto lėšos)</t>
    </r>
  </si>
  <si>
    <t>Savivaldybės valdymo  programa (dotacijos akredituotai socialinei reabilitacijai asmenims su negalia bendruomenėje administruoti  lėšos)</t>
  </si>
  <si>
    <t>Savivaldybės valdymo  programa (dotacijos laikino atokvėpio paslaugai administruoti  lėšos)</t>
  </si>
  <si>
    <t>Ugdymo proceso užtikrinimo programa (dotacijos mokyklų aprūpinimo geltonaisiais autobusais programai įgyvendinti lėšos)</t>
  </si>
  <si>
    <t>Ugdymo proceso užtikrinimo programa  (Europos Sąjungos finansinės paramos ir bendrojo finansavimo lėšos)</t>
  </si>
  <si>
    <t>Kūno kultūros ir sporto plėtros programa (paskolų lėšos)</t>
  </si>
  <si>
    <t>Socialinės atskirties mažinimo programa (dotacijos laikino atokvėpio paslaugai teikti lėšos)</t>
  </si>
  <si>
    <t>Socialinės atskirties mažinimo programa (dotacijos akredituotai socialinei reabilitacijai asmenims su negalia bendruomenėje organizuoti, teikti lėšos)</t>
  </si>
  <si>
    <t>Socialinės atskirties mažinimo programa (dotacijos socialinių paslaugų srities darbuotojų darbo užmokesčio didinimui lėšos)</t>
  </si>
  <si>
    <t>Socialinės atskirties mažinimo programa (dotacijos socialinių paslaugų šakos kolektyvinės sutarties įsipareigojimams įgyvendinti lėšos)</t>
  </si>
  <si>
    <t>Jaunimo ir bendruomenių politikos plėtros programa</t>
  </si>
  <si>
    <t>Iš viso asignavimų</t>
  </si>
  <si>
    <t>Iš apyvartos lėšų likučio 2025 m. sausio 1 d.</t>
  </si>
  <si>
    <t>Iš skolintų lėšų</t>
  </si>
  <si>
    <t>Iš pajamų</t>
  </si>
  <si>
    <t>Finansavimo šaltiniai</t>
  </si>
  <si>
    <t>DOTACIJOS (8+9+35)</t>
  </si>
  <si>
    <t>Dotacija akredituotai socialinei reabilitacijai asmenims su negalia bendruomenėje organizuoti, teikti ir administruoti</t>
  </si>
  <si>
    <t>Dotacija asmens su negalia reikalų koordinavimo funkcijai vykdyti</t>
  </si>
  <si>
    <t>Savivaldybės valdymo  programa (dotacijos asmens su negalia reikalų koordinavimo funkcijai vykdyti  lėšos)</t>
  </si>
  <si>
    <t>Dotacija bendruomeninei veiklai savivaldybėje stiprinti</t>
  </si>
  <si>
    <t>Dotacija pedagoginių darbuotojų padidintam darbo užmokesčiui mokėti</t>
  </si>
  <si>
    <t>Dotacija profesiniam orientavimui finansuoti</t>
  </si>
  <si>
    <t>Dotacija išlaidoms, susijusioms su pedagoginio personalo optimizavimu ir atnaujinimu, apmokėti</t>
  </si>
  <si>
    <t>Dotacija pareigybėms steigti ir išlaikyti regioniniuose specialiojo ugdymo centruose</t>
  </si>
  <si>
    <t>Dotacija būstams pritaikyti asmenims su negalia</t>
  </si>
  <si>
    <t xml:space="preserve">Dotacija išlaidoms, patirtoms teikiant piniginę socialinę paramą užsieniečiams, pasitraukusiems iš Ukrainos dėl Rusijos Federacijos karinių veiksmų Ukrainoje, padengti </t>
  </si>
  <si>
    <t>Dotacija Klaipėdos miesto savivaldybės kelio Nr. KL1277 atkarpai nuo sankryžos su Kairių gatve iki Klaipėdos rajono ribos plėtoti (statybos darbams finansuoti)</t>
  </si>
  <si>
    <t>Dotacija Klaipėdos miesto savivaldybės kelio Nr. KL1278 atkarpai nuo sankryžos su Kairių gatve iki Klaipėdos rajono ribos plėtoti (statybos projektui parengti)</t>
  </si>
  <si>
    <t>Dotacija kelių priežiūros ir plėtros programos finansavimo lėšos savivaldybės valdomiems vietinės reikšmės keliams finansuoti</t>
  </si>
  <si>
    <t>Dotacija priedangų infrastruktūros plėtrai finansuoti</t>
  </si>
  <si>
    <t>Savivaldybės valdymo programa (dotacijos būstams pritaikyti asmenims su negalia lėšos)</t>
  </si>
  <si>
    <t xml:space="preserve">Aplinkos apsaugos programa (Europos Sąjungos finansinės paramos ir bendrojo finansavimo lėšos)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</si>
  <si>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</si>
  <si>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t>Susisiekimo sistemos priežiūros ir plėtros programa (savivaldybės biudžeto lėšos)</t>
  </si>
  <si>
    <t>Susisiekimo sistemos priežiūros ir plėtros programa (dotacijos Klaipėdos miesto savivaldybės kelio Nr. KL1277 atkarpai nuo sankryžos su Kairių gatve iki Klaipėdos rajono ribos plėtoti (statybos darbams finansuoti) lėšos</t>
  </si>
  <si>
    <t>Susisiekimo sistemos priežiūros ir plėtros programa (dotacijos Klaipėdos miesto savivaldybės kelio Nr. KL1278 atkarpai nuo sankryžos su Kairių gatve iki Klaipėdos rajono ribos plėtoti (statybos projektui parengti) lėšos</t>
  </si>
  <si>
    <t>Miesto infrastruktūros objektų priežiūros ir modernizavimo programa (dotacijos priedangų infrastruktūros plėtrai finansuoti lėšos)</t>
  </si>
  <si>
    <t>Jaunimo ir bendruomenių politikos plėtros programa (savivaldybės biudžeto lėšos)</t>
  </si>
  <si>
    <t>Jaunimo ir bendruomenių politikos plėtros programa (dotacijos bendruomeninei veiklai savivaldybėje stiprinti lėšos)</t>
  </si>
  <si>
    <t>Ugdymo proceso užtikrinimo programa (dotacijos pedagoginių darbuotojų padidintam darbo užmokesčiui mokėti lėšos)</t>
  </si>
  <si>
    <t>Ugdymo proceso užtikrinimo programa (dotacijos profesiniam orientavimui finansuoti lėšos)</t>
  </si>
  <si>
    <t>Ugdymo proceso užtikrinimo programa (dotacijos išlaidoms, susijusioms su pedagoginio personalo optimizavimu ir atnaujinimu, apmokėti lėšos)</t>
  </si>
  <si>
    <t>Ugdymo proceso užtikrinimo programa (dotacijos pareigybėms steigti ir išlaikyti regioniniuose specialiojo ugdymo centruose  lėšos)</t>
  </si>
  <si>
    <t>Socialinės atskirties mažinimo programa (dotacijos būstams pritaikyti asmenims su negalia lėšos)</t>
  </si>
  <si>
    <t>Socialinės atskirties mažinimo programa (dotacijos išlaidoms, patirtoms teikiant piniginę socialinę paramą užsieniečiams, pasitraukusiems iš Ukrainos dėl Rusijos Federacijos karinių veiksmų Ukrainoje, padengti  lėšos)</t>
  </si>
  <si>
    <t>Susisiekimo sistemos priežiūros ir plėtros programa (dotacijos kelių priežiūros ir plėtros programos finansavimo lėšos savivaldybės valdomiems vietinės reikšmės keliams finansuoti lėšos)</t>
  </si>
  <si>
    <t>Miesto infrastruktūros objektų priežiūros ir modernizavimo programa (dotacijos kelių priežiūros ir plėtros programos finansavimo lėšos savivaldybės valdomiems vietinės reikšmės keliams finansuoti lėšos)</t>
  </si>
  <si>
    <t>Dotacija asmenims su negalia, auginantiems vaikus, bazinei socialinei išmokai (20 proc.) mokėti</t>
  </si>
  <si>
    <t>Dotacija pajūrio juostos tvarkymo priemonių įgyvendinimui Klaipėdos miesto savivaldybės teritorijoje finansuoti</t>
  </si>
  <si>
    <t xml:space="preserve">Aplinkos apsaugos programa (dotacijos pajūrio juostos tvarkymo priemonių įgyvendinimui Klaipėdos miesto savivaldybės teritorijoje finansuoti lėšos) </t>
  </si>
  <si>
    <t>Socialinės atskirties mažinimo programa (dotacijos asmenims su negalia, auginantiems vaikus, bazinei socialinei išmokai (20 proc.) mokėti lėšos)</t>
  </si>
  <si>
    <t>Dotacija  vaikų, kuriems skirtas privalomas ugdymas pagal ikimokyklinio ugdymo programą, ugdymui, maitinimui ir vežiojimui finansuoti</t>
  </si>
  <si>
    <t>Dotacija vandentiekio ir nuotekų tinklų Klaipėdos m. sav., Kairių g., rekonstravimui ir statybai finansuoti</t>
  </si>
  <si>
    <t>Dotacija Valstybinės reikšmės krašto kelio Nr. 141 Kaunas- Jurbarkas-Šilutė-Klaipėda rekonstravimui, įrengiant jungiamojo kelio atkarpą nuo sankryžos 226,755 km iki Švepelių gatvės finansuoti</t>
  </si>
  <si>
    <t>Dotacija Kretainio gatvės Klaipėdos LEZ teritorijoje statybai finansuoti</t>
  </si>
  <si>
    <t>Ekonominės plėtros programa (savivaldybės biudžeto lėšos)</t>
  </si>
  <si>
    <t>Ekonominės plėtros programa (dotacijos Kretainio gatvės Klaipėdos LEZ teritorijoje statybai finansuoti lėšos)</t>
  </si>
  <si>
    <t>Ekonominės plėtros programa (dotacijos valstybinės reikšmės krašto kelio Nr. 141 Kaunas- Jurbarkas-Šilutė-Klaipėda rekonstravimui, įrengiant jungiamojo kelio atkarpą nuo sankryžos 226,755 km iki Švepelių gatvės lėšos)</t>
  </si>
  <si>
    <t>Miesto infrastruktūros objektų priežiūros ir modernizavimo programa (dotacijos  vandentiekio ir nuotekų tinklų Klaipėdos m. sav., Kairių g., rekonstravimui ir statybai finansuoti lėšos)</t>
  </si>
  <si>
    <t>Miesto infrastruktūros objektų priežiūros ir modernizavimo programa  (Europos Sąjungos finansinės paramos ir bendrojo finansavimo lėšos)</t>
  </si>
  <si>
    <t>Ugdymo proceso užtikrinimo programa (dotacijos vaikų, kuriems skirtas privalomas ugdymas pagal ikimokyklinio ugdymo programą, ugdymui, maitinimui ir vežiojimui finansuoti lėšos)</t>
  </si>
  <si>
    <t>Dotacija Lypkių sankryžos jungiamųjų kelių rekonstrukcijai finansuoti</t>
  </si>
  <si>
    <t>KITOS PAJAMOS (67+...+78)</t>
  </si>
  <si>
    <t>MATERIALIOJO IR NEMATERIALIOJO TURTO REALIZAVIMO PAJAMOS (80)</t>
  </si>
  <si>
    <t>Iš viso pajamų (1+7+66+79)</t>
  </si>
  <si>
    <t>Ekonominės plėtros programa (dotacijos Lypkių sankryžos jungiamųjų kelių rekonstrukcijai finansuoti lėšos)</t>
  </si>
  <si>
    <t>Kitos dotacijos ir lėšos iš kitų valdymo lygių (36+...+65)</t>
  </si>
  <si>
    <t>KLAIPĖDOS MIESTO SAVIVALDYBĖS 2025 METŲ BIUDŽETO ASIGNAVIMAI INVESTICIJŲ PROJEKTAMS FINANSUOTI IŠ PASKOLŲ LĖŠŲ</t>
  </si>
  <si>
    <t>2.</t>
  </si>
  <si>
    <t>Miesto infrastruktūros objektų priežiūros ir modernizavimo programa</t>
  </si>
  <si>
    <t>3.</t>
  </si>
  <si>
    <t xml:space="preserve">Ugdymo proceso užtikrinimo programa  </t>
  </si>
  <si>
    <t>4.</t>
  </si>
  <si>
    <t>Kūno kultūros ir sporto plėtros programa</t>
  </si>
  <si>
    <t>5.</t>
  </si>
  <si>
    <t xml:space="preserve">ASIGNAVIMAI IŠ APYVARTINIŲ LĖŠŲ 2025 M. SAUSIO 1 D. LIKUČIO </t>
  </si>
  <si>
    <t>Finansavimo šaltinis / asignavimų valdytojas / programos pavadinimas</t>
  </si>
  <si>
    <t>1. Asignavimų valdytojų pajamų įmokų likučio metų pradžioje lėšos</t>
  </si>
  <si>
    <t>Susisiekimo sistemos priežiūros ir plėtros programa</t>
  </si>
  <si>
    <t xml:space="preserve">Miesto infrastruktūros objektų priežiūros ir modernizavimo programa </t>
  </si>
  <si>
    <t>Socialinės atskirties mažinimo programa</t>
  </si>
  <si>
    <t>2. Tikslinės paskirties lėšų likučio metų pradžioje lėšos</t>
  </si>
  <si>
    <t>2.1. Aplinkos apsaugos rėmimo specialiosios programos lėšų likučio metų pradžioje lėšos</t>
  </si>
  <si>
    <t>Aplinkos apsaugos programa</t>
  </si>
  <si>
    <t>2.2. Visuomenės sveikatos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</si>
  <si>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</si>
  <si>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>2.4. Vietinės rinkliavos už naudojimąsi nustatytomis mokamomis vietomis automobiliams statyti Klaipėdos mieste lėšų likučio metų pradžioje lėšos</t>
  </si>
  <si>
    <t>2.5. Už žemės pardavimą gautų lėšų likučio metų pradžioje lėšos</t>
  </si>
  <si>
    <t xml:space="preserve">Miesto urbanistinio planavimo programa </t>
  </si>
  <si>
    <t>2.6. Už privatizuotus butus gautų lėšų likučio metų pradžioje lėšos</t>
  </si>
  <si>
    <t xml:space="preserve">2.7. Vietinės rinkliavos už leidimo atlikti kasinėjimo darbus savivaldybės viešojo naudojimo teritorijoje lėšų  likučio metų pradžioje lėšos </t>
  </si>
  <si>
    <t xml:space="preserve">2.8. Europos Sąjungos finansinės paramos  ir bendrojo finansavimo lėšų likučio metų pradžioje lėšos </t>
  </si>
  <si>
    <t>Ugdymo proceso užtikrinimo programa</t>
  </si>
  <si>
    <t>3. Savivaldybės biudžeto lėšų likučio metų pradžioje lėšos</t>
  </si>
  <si>
    <t>Ekonominės plėtros programa</t>
  </si>
  <si>
    <t>Kultūros plėtros programa</t>
  </si>
  <si>
    <t>Iš viso:</t>
  </si>
  <si>
    <t>tūkst. Eur</t>
  </si>
  <si>
    <t>Asignavimų valdytojo, programos pavadinimas</t>
  </si>
  <si>
    <t>Iš viso</t>
  </si>
  <si>
    <t xml:space="preserve">Įmokos už išlaikymą švietimo, socialinės apsaugos ir kitose įstaigose </t>
  </si>
  <si>
    <t xml:space="preserve">Pajamos už prekes ir paslaugas </t>
  </si>
  <si>
    <t xml:space="preserve">Pajamos už ilgalaikio ir trumpalaikio materialiojo turto nuomą </t>
  </si>
  <si>
    <t>Patikslintas planas</t>
  </si>
  <si>
    <t>Įvykdyta</t>
  </si>
  <si>
    <t>Rezultatas (pasikeiti-mas +, -)</t>
  </si>
  <si>
    <t xml:space="preserve">Patikslintas planas </t>
  </si>
  <si>
    <t>2</t>
  </si>
  <si>
    <t>3</t>
  </si>
  <si>
    <t>4</t>
  </si>
  <si>
    <t>5</t>
  </si>
  <si>
    <t>6</t>
  </si>
  <si>
    <t>7</t>
  </si>
  <si>
    <t>8</t>
  </si>
  <si>
    <t>15</t>
  </si>
  <si>
    <t>6.</t>
  </si>
  <si>
    <t>7.</t>
  </si>
  <si>
    <t>8.</t>
  </si>
  <si>
    <t>2025 METŲ PAJAMŲ ĮMOKOS Į SAVIVALDYBĖS BIUDŽETĄ PAGAL PROGRAMAS</t>
  </si>
  <si>
    <t>Plano įvykdymas</t>
  </si>
  <si>
    <t>Rezultatas (pasikeitimas +, -)</t>
  </si>
  <si>
    <t>Mašinų ir įrenginių realizavimo pajamos, kito turto realizavimo pajamos</t>
  </si>
  <si>
    <t>Ilgalaikio materialiojo turto realizavimo pajamos (81+82+83)</t>
  </si>
  <si>
    <t>Rezultatas (pasikeitimas +,-)</t>
  </si>
  <si>
    <t>Asignavimai</t>
  </si>
  <si>
    <t xml:space="preserve">Patikslintas asignavimų planas </t>
  </si>
  <si>
    <t>Rezultatas (procentais)</t>
  </si>
  <si>
    <t>Rezultatas  (procentais)</t>
  </si>
  <si>
    <t>7,3 karto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</si>
</sst>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General\."/>
    <numFmt numFmtId="166" formatCode="#,##0.0"/>
  </numFmts>
  <fonts count="1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1" applyFont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/>
    <xf numFmtId="22" fontId="2" fillId="0" borderId="0" xfId="1" applyNumberFormat="1" applyFont="1" applyFill="1" applyBorder="1"/>
    <xf numFmtId="0" fontId="5" fillId="0" borderId="0" xfId="0" applyFont="1"/>
    <xf numFmtId="0" fontId="2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164" fontId="6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/>
    </xf>
    <xf numFmtId="0" fontId="5" fillId="0" borderId="2" xfId="0" applyFont="1" applyBorder="1" applyAlignment="1">
      <alignment wrapText="1"/>
    </xf>
    <xf numFmtId="0" fontId="2" fillId="0" borderId="0" xfId="1" applyFont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6" fontId="4" fillId="0" borderId="2" xfId="1" applyNumberFormat="1" applyFont="1" applyFill="1" applyBorder="1" applyAlignment="1">
      <alignment horizontal="right" wrapText="1"/>
    </xf>
    <xf numFmtId="166" fontId="2" fillId="0" borderId="2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 wrapText="1"/>
    </xf>
    <xf numFmtId="166" fontId="4" fillId="0" borderId="2" xfId="1" applyNumberFormat="1" applyFont="1" applyFill="1" applyBorder="1" applyAlignment="1">
      <alignment horizontal="right"/>
    </xf>
    <xf numFmtId="166" fontId="4" fillId="0" borderId="2" xfId="1" applyNumberFormat="1" applyFont="1" applyFill="1" applyBorder="1"/>
    <xf numFmtId="166" fontId="2" fillId="0" borderId="2" xfId="1" applyNumberFormat="1" applyFont="1" applyFill="1" applyBorder="1"/>
    <xf numFmtId="166" fontId="4" fillId="0" borderId="2" xfId="1" applyNumberFormat="1" applyFont="1" applyFill="1" applyBorder="1" applyAlignment="1"/>
    <xf numFmtId="0" fontId="2" fillId="0" borderId="0" xfId="1" applyFont="1" applyFill="1" applyAlignment="1"/>
    <xf numFmtId="166" fontId="2" fillId="0" borderId="2" xfId="1" applyNumberFormat="1" applyFont="1" applyFill="1" applyBorder="1" applyAlignment="1"/>
    <xf numFmtId="0" fontId="2" fillId="0" borderId="0" xfId="1" applyFont="1" applyFill="1" applyBorder="1" applyAlignment="1">
      <alignment horizontal="right"/>
    </xf>
    <xf numFmtId="0" fontId="2" fillId="0" borderId="0" xfId="1" applyFont="1" applyAlignment="1"/>
    <xf numFmtId="164" fontId="2" fillId="0" borderId="0" xfId="1" applyNumberFormat="1" applyFont="1" applyAlignment="1"/>
    <xf numFmtId="0" fontId="2" fillId="0" borderId="1" xfId="1" applyFont="1" applyBorder="1" applyAlignment="1"/>
    <xf numFmtId="0" fontId="2" fillId="0" borderId="0" xfId="1" applyFont="1" applyAlignment="1">
      <alignment horizontal="right"/>
    </xf>
    <xf numFmtId="0" fontId="2" fillId="0" borderId="2" xfId="1" applyFont="1" applyFill="1" applyBorder="1" applyAlignment="1">
      <alignment horizontal="center" wrapText="1"/>
    </xf>
    <xf numFmtId="165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wrapText="1"/>
    </xf>
    <xf numFmtId="166" fontId="2" fillId="0" borderId="0" xfId="1" applyNumberFormat="1" applyFont="1" applyFill="1" applyBorder="1" applyAlignment="1"/>
    <xf numFmtId="166" fontId="2" fillId="0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wrapText="1"/>
    </xf>
    <xf numFmtId="164" fontId="4" fillId="0" borderId="2" xfId="1" applyNumberFormat="1" applyFont="1" applyFill="1" applyBorder="1" applyAlignment="1">
      <alignment horizontal="left" wrapText="1"/>
    </xf>
    <xf numFmtId="0" fontId="4" fillId="0" borderId="0" xfId="0" applyFont="1" applyAlignment="1">
      <alignment wrapText="1"/>
    </xf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165" fontId="2" fillId="0" borderId="2" xfId="0" applyNumberFormat="1" applyFont="1" applyBorder="1" applyAlignment="1">
      <alignment horizontal="center"/>
    </xf>
    <xf numFmtId="0" fontId="4" fillId="0" borderId="2" xfId="1" applyFont="1" applyBorder="1" applyAlignment="1">
      <alignment horizontal="left" wrapText="1"/>
    </xf>
    <xf numFmtId="166" fontId="4" fillId="0" borderId="2" xfId="0" applyNumberFormat="1" applyFont="1" applyBorder="1"/>
    <xf numFmtId="0" fontId="2" fillId="0" borderId="2" xfId="1" applyFont="1" applyBorder="1" applyAlignment="1">
      <alignment horizontal="left" wrapText="1"/>
    </xf>
    <xf numFmtId="166" fontId="2" fillId="0" borderId="2" xfId="0" applyNumberFormat="1" applyFont="1" applyBorder="1"/>
    <xf numFmtId="166" fontId="2" fillId="0" borderId="2" xfId="1" applyNumberFormat="1" applyFont="1" applyBorder="1"/>
    <xf numFmtId="0" fontId="5" fillId="0" borderId="2" xfId="0" applyFont="1" applyBorder="1"/>
    <xf numFmtId="166" fontId="5" fillId="0" borderId="2" xfId="0" applyNumberFormat="1" applyFont="1" applyBorder="1"/>
    <xf numFmtId="0" fontId="4" fillId="0" borderId="2" xfId="0" applyFont="1" applyBorder="1" applyAlignment="1">
      <alignment horizontal="left" wrapText="1"/>
    </xf>
    <xf numFmtId="164" fontId="5" fillId="0" borderId="0" xfId="0" applyNumberFormat="1" applyFont="1"/>
    <xf numFmtId="0" fontId="2" fillId="0" borderId="0" xfId="0" applyFont="1" applyAlignment="1">
      <alignment horizontal="center"/>
    </xf>
    <xf numFmtId="0" fontId="5" fillId="0" borderId="1" xfId="0" applyFont="1" applyBorder="1"/>
    <xf numFmtId="0" fontId="4" fillId="0" borderId="0" xfId="1" applyFont="1" applyAlignment="1">
      <alignment horizontal="center"/>
    </xf>
    <xf numFmtId="9" fontId="2" fillId="0" borderId="0" xfId="8" applyFont="1" applyFill="1" applyBorder="1" applyAlignment="1">
      <alignment horizontal="center"/>
    </xf>
    <xf numFmtId="9" fontId="2" fillId="0" borderId="0" xfId="8" applyFont="1" applyFill="1" applyBorder="1" applyAlignment="1">
      <alignment horizontal="center" wrapText="1"/>
    </xf>
    <xf numFmtId="9" fontId="2" fillId="0" borderId="0" xfId="8" applyFont="1"/>
    <xf numFmtId="0" fontId="2" fillId="0" borderId="2" xfId="1" applyFont="1" applyBorder="1" applyAlignment="1">
      <alignment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wrapText="1"/>
    </xf>
    <xf numFmtId="165" fontId="2" fillId="0" borderId="2" xfId="1" applyNumberFormat="1" applyFont="1" applyBorder="1" applyAlignment="1">
      <alignment horizontal="center"/>
    </xf>
    <xf numFmtId="166" fontId="4" fillId="0" borderId="2" xfId="1" applyNumberFormat="1" applyFont="1" applyBorder="1"/>
    <xf numFmtId="0" fontId="4" fillId="0" borderId="2" xfId="1" applyFont="1" applyBorder="1" applyAlignment="1">
      <alignment wrapText="1"/>
    </xf>
    <xf numFmtId="49" fontId="2" fillId="0" borderId="2" xfId="3" applyNumberFormat="1" applyFont="1" applyBorder="1" applyAlignment="1" applyProtection="1">
      <alignment horizontal="left" wrapText="1"/>
      <protection hidden="1"/>
    </xf>
    <xf numFmtId="49" fontId="4" fillId="0" borderId="2" xfId="3" applyNumberFormat="1" applyFont="1" applyBorder="1" applyAlignment="1" applyProtection="1">
      <alignment horizontal="left" wrapText="1"/>
      <protection hidden="1"/>
    </xf>
    <xf numFmtId="0" fontId="2" fillId="0" borderId="0" xfId="7" applyFont="1"/>
    <xf numFmtId="0" fontId="8" fillId="0" borderId="0" xfId="1" applyFont="1"/>
    <xf numFmtId="0" fontId="9" fillId="0" borderId="0" xfId="1" applyFont="1"/>
    <xf numFmtId="0" fontId="4" fillId="0" borderId="0" xfId="1" applyFont="1"/>
    <xf numFmtId="0" fontId="4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wrapText="1"/>
    </xf>
    <xf numFmtId="49" fontId="2" fillId="0" borderId="2" xfId="3" applyNumberFormat="1" applyFont="1" applyBorder="1" applyAlignment="1" applyProtection="1">
      <alignment horizontal="center" vertical="center" wrapText="1"/>
      <protection hidden="1"/>
    </xf>
    <xf numFmtId="164" fontId="2" fillId="0" borderId="2" xfId="3" applyNumberFormat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49" fontId="2" fillId="0" borderId="2" xfId="3" applyNumberFormat="1" applyFont="1" applyBorder="1" applyAlignment="1" applyProtection="1">
      <alignment horizontal="center" wrapText="1"/>
      <protection locked="0"/>
    </xf>
    <xf numFmtId="165" fontId="2" fillId="0" borderId="2" xfId="3" applyNumberFormat="1" applyFont="1" applyBorder="1" applyAlignment="1" applyProtection="1">
      <alignment horizontal="center" vertical="center"/>
      <protection hidden="1"/>
    </xf>
    <xf numFmtId="166" fontId="4" fillId="0" borderId="2" xfId="3" applyNumberFormat="1" applyFont="1" applyBorder="1" applyAlignment="1" applyProtection="1">
      <alignment wrapText="1"/>
      <protection hidden="1"/>
    </xf>
    <xf numFmtId="166" fontId="2" fillId="0" borderId="2" xfId="3" applyNumberFormat="1" applyFont="1" applyBorder="1" applyAlignment="1" applyProtection="1">
      <alignment wrapText="1"/>
      <protection hidden="1"/>
    </xf>
    <xf numFmtId="0" fontId="11" fillId="0" borderId="0" xfId="1" applyFont="1"/>
    <xf numFmtId="166" fontId="4" fillId="0" borderId="2" xfId="3" applyNumberFormat="1" applyFont="1" applyBorder="1" applyAlignment="1" applyProtection="1">
      <alignment horizontal="right" wrapText="1"/>
      <protection hidden="1"/>
    </xf>
    <xf numFmtId="164" fontId="4" fillId="0" borderId="0" xfId="3" applyNumberFormat="1" applyFont="1" applyAlignment="1" applyProtection="1">
      <alignment horizontal="right" wrapText="1"/>
      <protection hidden="1"/>
    </xf>
    <xf numFmtId="164" fontId="8" fillId="0" borderId="0" xfId="1" applyNumberFormat="1" applyFont="1"/>
    <xf numFmtId="0" fontId="11" fillId="0" borderId="1" xfId="1" applyFont="1" applyBorder="1"/>
    <xf numFmtId="164" fontId="4" fillId="0" borderId="1" xfId="3" applyNumberFormat="1" applyFont="1" applyBorder="1" applyAlignment="1" applyProtection="1">
      <alignment horizontal="right" wrapText="1"/>
      <protection hidden="1"/>
    </xf>
    <xf numFmtId="164" fontId="11" fillId="0" borderId="0" xfId="1" applyNumberFormat="1" applyFont="1"/>
    <xf numFmtId="164" fontId="4" fillId="0" borderId="0" xfId="1" applyNumberFormat="1" applyFont="1"/>
    <xf numFmtId="164" fontId="2" fillId="0" borderId="2" xfId="1" applyNumberFormat="1" applyFont="1" applyBorder="1"/>
    <xf numFmtId="164" fontId="4" fillId="0" borderId="2" xfId="1" applyNumberFormat="1" applyFont="1" applyBorder="1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2" xfId="1" applyFont="1" applyBorder="1" applyAlignment="1"/>
    <xf numFmtId="164" fontId="2" fillId="0" borderId="2" xfId="1" applyNumberFormat="1" applyFont="1" applyBorder="1" applyAlignment="1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/>
    <xf numFmtId="0" fontId="2" fillId="0" borderId="9" xfId="1" applyFont="1" applyBorder="1" applyAlignment="1">
      <alignment horizontal="center" vertical="center" wrapText="1"/>
    </xf>
    <xf numFmtId="0" fontId="2" fillId="0" borderId="2" xfId="1" applyFont="1" applyBorder="1"/>
    <xf numFmtId="166" fontId="2" fillId="0" borderId="2" xfId="1" applyNumberFormat="1" applyFont="1" applyBorder="1" applyAlignment="1"/>
    <xf numFmtId="166" fontId="4" fillId="0" borderId="2" xfId="1" applyNumberFormat="1" applyFont="1" applyBorder="1" applyAlignment="1"/>
    <xf numFmtId="166" fontId="2" fillId="0" borderId="0" xfId="1" applyNumberFormat="1" applyFont="1" applyAlignment="1"/>
    <xf numFmtId="164" fontId="4" fillId="0" borderId="2" xfId="1" applyNumberFormat="1" applyFont="1" applyBorder="1" applyAlignment="1"/>
    <xf numFmtId="164" fontId="12" fillId="0" borderId="2" xfId="0" applyNumberFormat="1" applyFont="1" applyBorder="1"/>
    <xf numFmtId="164" fontId="2" fillId="0" borderId="2" xfId="1" applyNumberFormat="1" applyFont="1" applyBorder="1" applyAlignment="1">
      <alignment horizontal="right"/>
    </xf>
    <xf numFmtId="166" fontId="2" fillId="0" borderId="0" xfId="1" applyNumberFormat="1" applyFont="1"/>
    <xf numFmtId="166" fontId="4" fillId="0" borderId="2" xfId="0" applyNumberFormat="1" applyFont="1" applyFill="1" applyBorder="1"/>
    <xf numFmtId="166" fontId="2" fillId="0" borderId="0" xfId="1" applyNumberFormat="1" applyFont="1" applyFill="1" applyAlignment="1"/>
    <xf numFmtId="0" fontId="5" fillId="0" borderId="0" xfId="0" applyFont="1" applyFill="1"/>
    <xf numFmtId="0" fontId="4" fillId="0" borderId="1" xfId="1" applyFont="1" applyFill="1" applyBorder="1" applyAlignment="1">
      <alignment horizontal="left"/>
    </xf>
    <xf numFmtId="0" fontId="2" fillId="0" borderId="0" xfId="0" applyFont="1" applyFill="1" applyBorder="1" applyAlignment="1">
      <alignment horizontal="right" vertical="justify"/>
    </xf>
    <xf numFmtId="0" fontId="4" fillId="0" borderId="0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/>
    </xf>
    <xf numFmtId="0" fontId="2" fillId="0" borderId="11" xfId="1" applyFont="1" applyFill="1" applyBorder="1" applyAlignment="1">
      <alignment horizontal="center"/>
    </xf>
    <xf numFmtId="0" fontId="2" fillId="0" borderId="12" xfId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1" applyFont="1" applyAlignment="1">
      <alignment horizontal="center"/>
    </xf>
    <xf numFmtId="0" fontId="2" fillId="0" borderId="0" xfId="7" applyFont="1" applyAlignment="1">
      <alignment horizontal="left"/>
    </xf>
    <xf numFmtId="0" fontId="2" fillId="0" borderId="2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49" fontId="2" fillId="0" borderId="3" xfId="3" applyNumberFormat="1" applyFont="1" applyBorder="1" applyAlignment="1" applyProtection="1">
      <alignment horizontal="center" vertical="center" wrapText="1"/>
      <protection hidden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2" fillId="0" borderId="4" xfId="3" applyNumberFormat="1" applyFont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2" fillId="0" borderId="10" xfId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64" fontId="2" fillId="0" borderId="10" xfId="3" applyNumberFormat="1" applyFont="1" applyBorder="1" applyAlignment="1" applyProtection="1">
      <alignment horizontal="center" vertical="center" wrapText="1"/>
      <protection hidden="1"/>
    </xf>
  </cellXfs>
  <cellStyles count="9">
    <cellStyle name="Įprastas" xfId="0" builtinId="0"/>
    <cellStyle name="Įprastas 2" xfId="1" xr:uid="{00000000-0005-0000-0000-000001000000}"/>
    <cellStyle name="Įprastas 3" xfId="2" xr:uid="{00000000-0005-0000-0000-000002000000}"/>
    <cellStyle name="Įprastas 3 2" xfId="7" xr:uid="{00000000-0005-0000-0000-000003000000}"/>
    <cellStyle name="Normal 2" xfId="4" xr:uid="{00000000-0005-0000-0000-000004000000}"/>
    <cellStyle name="Normal_SAVAPYSsssss" xfId="3" xr:uid="{00000000-0005-0000-0000-000005000000}"/>
    <cellStyle name="Procentai" xfId="8" builtinId="5"/>
    <cellStyle name="Procentai 2" xfId="5" xr:uid="{00000000-0005-0000-0000-000007000000}"/>
    <cellStyle name="Procentai 2 2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1"/>
  <sheetViews>
    <sheetView tabSelected="1" zoomScaleNormal="100" workbookViewId="0">
      <selection activeCell="A3" sqref="A3:F3"/>
    </sheetView>
  </sheetViews>
  <sheetFormatPr defaultRowHeight="15.75" x14ac:dyDescent="0.25"/>
  <cols>
    <col min="1" max="1" width="9.140625" style="1"/>
    <col min="2" max="2" width="60" style="1" customWidth="1"/>
    <col min="3" max="3" width="22.140625" style="1" customWidth="1"/>
    <col min="4" max="4" width="17.7109375" style="1" customWidth="1"/>
    <col min="5" max="5" width="17" style="1" customWidth="1"/>
    <col min="6" max="6" width="15.85546875" style="1" customWidth="1"/>
    <col min="7" max="7" width="15.42578125" style="1" customWidth="1"/>
    <col min="8" max="165" width="9.140625" style="1"/>
    <col min="166" max="166" width="60" style="1" customWidth="1"/>
    <col min="167" max="167" width="17.28515625" style="1" customWidth="1"/>
    <col min="168" max="168" width="13.28515625" style="1" customWidth="1"/>
    <col min="169" max="169" width="12" style="1" customWidth="1"/>
    <col min="170" max="421" width="9.140625" style="1"/>
    <col min="422" max="422" width="60" style="1" customWidth="1"/>
    <col min="423" max="423" width="17.28515625" style="1" customWidth="1"/>
    <col min="424" max="424" width="13.28515625" style="1" customWidth="1"/>
    <col min="425" max="425" width="12" style="1" customWidth="1"/>
    <col min="426" max="677" width="9.140625" style="1"/>
    <col min="678" max="678" width="60" style="1" customWidth="1"/>
    <col min="679" max="679" width="17.28515625" style="1" customWidth="1"/>
    <col min="680" max="680" width="13.28515625" style="1" customWidth="1"/>
    <col min="681" max="681" width="12" style="1" customWidth="1"/>
    <col min="682" max="933" width="9.140625" style="1"/>
    <col min="934" max="934" width="60" style="1" customWidth="1"/>
    <col min="935" max="935" width="17.28515625" style="1" customWidth="1"/>
    <col min="936" max="936" width="13.28515625" style="1" customWidth="1"/>
    <col min="937" max="937" width="12" style="1" customWidth="1"/>
    <col min="938" max="1189" width="9.140625" style="1"/>
    <col min="1190" max="1190" width="60" style="1" customWidth="1"/>
    <col min="1191" max="1191" width="17.28515625" style="1" customWidth="1"/>
    <col min="1192" max="1192" width="13.28515625" style="1" customWidth="1"/>
    <col min="1193" max="1193" width="12" style="1" customWidth="1"/>
    <col min="1194" max="1445" width="9.140625" style="1"/>
    <col min="1446" max="1446" width="60" style="1" customWidth="1"/>
    <col min="1447" max="1447" width="17.28515625" style="1" customWidth="1"/>
    <col min="1448" max="1448" width="13.28515625" style="1" customWidth="1"/>
    <col min="1449" max="1449" width="12" style="1" customWidth="1"/>
    <col min="1450" max="1701" width="9.140625" style="1"/>
    <col min="1702" max="1702" width="60" style="1" customWidth="1"/>
    <col min="1703" max="1703" width="17.28515625" style="1" customWidth="1"/>
    <col min="1704" max="1704" width="13.28515625" style="1" customWidth="1"/>
    <col min="1705" max="1705" width="12" style="1" customWidth="1"/>
    <col min="1706" max="1957" width="9.140625" style="1"/>
    <col min="1958" max="1958" width="60" style="1" customWidth="1"/>
    <col min="1959" max="1959" width="17.28515625" style="1" customWidth="1"/>
    <col min="1960" max="1960" width="13.28515625" style="1" customWidth="1"/>
    <col min="1961" max="1961" width="12" style="1" customWidth="1"/>
    <col min="1962" max="2213" width="9.140625" style="1"/>
    <col min="2214" max="2214" width="60" style="1" customWidth="1"/>
    <col min="2215" max="2215" width="17.28515625" style="1" customWidth="1"/>
    <col min="2216" max="2216" width="13.28515625" style="1" customWidth="1"/>
    <col min="2217" max="2217" width="12" style="1" customWidth="1"/>
    <col min="2218" max="2469" width="9.140625" style="1"/>
    <col min="2470" max="2470" width="60" style="1" customWidth="1"/>
    <col min="2471" max="2471" width="17.28515625" style="1" customWidth="1"/>
    <col min="2472" max="2472" width="13.28515625" style="1" customWidth="1"/>
    <col min="2473" max="2473" width="12" style="1" customWidth="1"/>
    <col min="2474" max="2725" width="9.140625" style="1"/>
    <col min="2726" max="2726" width="60" style="1" customWidth="1"/>
    <col min="2727" max="2727" width="17.28515625" style="1" customWidth="1"/>
    <col min="2728" max="2728" width="13.28515625" style="1" customWidth="1"/>
    <col min="2729" max="2729" width="12" style="1" customWidth="1"/>
    <col min="2730" max="2981" width="9.140625" style="1"/>
    <col min="2982" max="2982" width="60" style="1" customWidth="1"/>
    <col min="2983" max="2983" width="17.28515625" style="1" customWidth="1"/>
    <col min="2984" max="2984" width="13.28515625" style="1" customWidth="1"/>
    <col min="2985" max="2985" width="12" style="1" customWidth="1"/>
    <col min="2986" max="3237" width="9.140625" style="1"/>
    <col min="3238" max="3238" width="60" style="1" customWidth="1"/>
    <col min="3239" max="3239" width="17.28515625" style="1" customWidth="1"/>
    <col min="3240" max="3240" width="13.28515625" style="1" customWidth="1"/>
    <col min="3241" max="3241" width="12" style="1" customWidth="1"/>
    <col min="3242" max="3493" width="9.140625" style="1"/>
    <col min="3494" max="3494" width="60" style="1" customWidth="1"/>
    <col min="3495" max="3495" width="17.28515625" style="1" customWidth="1"/>
    <col min="3496" max="3496" width="13.28515625" style="1" customWidth="1"/>
    <col min="3497" max="3497" width="12" style="1" customWidth="1"/>
    <col min="3498" max="3749" width="9.140625" style="1"/>
    <col min="3750" max="3750" width="60" style="1" customWidth="1"/>
    <col min="3751" max="3751" width="17.28515625" style="1" customWidth="1"/>
    <col min="3752" max="3752" width="13.28515625" style="1" customWidth="1"/>
    <col min="3753" max="3753" width="12" style="1" customWidth="1"/>
    <col min="3754" max="4005" width="9.140625" style="1"/>
    <col min="4006" max="4006" width="60" style="1" customWidth="1"/>
    <col min="4007" max="4007" width="17.28515625" style="1" customWidth="1"/>
    <col min="4008" max="4008" width="13.28515625" style="1" customWidth="1"/>
    <col min="4009" max="4009" width="12" style="1" customWidth="1"/>
    <col min="4010" max="4261" width="9.140625" style="1"/>
    <col min="4262" max="4262" width="60" style="1" customWidth="1"/>
    <col min="4263" max="4263" width="17.28515625" style="1" customWidth="1"/>
    <col min="4264" max="4264" width="13.28515625" style="1" customWidth="1"/>
    <col min="4265" max="4265" width="12" style="1" customWidth="1"/>
    <col min="4266" max="4517" width="9.140625" style="1"/>
    <col min="4518" max="4518" width="60" style="1" customWidth="1"/>
    <col min="4519" max="4519" width="17.28515625" style="1" customWidth="1"/>
    <col min="4520" max="4520" width="13.28515625" style="1" customWidth="1"/>
    <col min="4521" max="4521" width="12" style="1" customWidth="1"/>
    <col min="4522" max="4773" width="9.140625" style="1"/>
    <col min="4774" max="4774" width="60" style="1" customWidth="1"/>
    <col min="4775" max="4775" width="17.28515625" style="1" customWidth="1"/>
    <col min="4776" max="4776" width="13.28515625" style="1" customWidth="1"/>
    <col min="4777" max="4777" width="12" style="1" customWidth="1"/>
    <col min="4778" max="5029" width="9.140625" style="1"/>
    <col min="5030" max="5030" width="60" style="1" customWidth="1"/>
    <col min="5031" max="5031" width="17.28515625" style="1" customWidth="1"/>
    <col min="5032" max="5032" width="13.28515625" style="1" customWidth="1"/>
    <col min="5033" max="5033" width="12" style="1" customWidth="1"/>
    <col min="5034" max="5285" width="9.140625" style="1"/>
    <col min="5286" max="5286" width="60" style="1" customWidth="1"/>
    <col min="5287" max="5287" width="17.28515625" style="1" customWidth="1"/>
    <col min="5288" max="5288" width="13.28515625" style="1" customWidth="1"/>
    <col min="5289" max="5289" width="12" style="1" customWidth="1"/>
    <col min="5290" max="5541" width="9.140625" style="1"/>
    <col min="5542" max="5542" width="60" style="1" customWidth="1"/>
    <col min="5543" max="5543" width="17.28515625" style="1" customWidth="1"/>
    <col min="5544" max="5544" width="13.28515625" style="1" customWidth="1"/>
    <col min="5545" max="5545" width="12" style="1" customWidth="1"/>
    <col min="5546" max="5797" width="9.140625" style="1"/>
    <col min="5798" max="5798" width="60" style="1" customWidth="1"/>
    <col min="5799" max="5799" width="17.28515625" style="1" customWidth="1"/>
    <col min="5800" max="5800" width="13.28515625" style="1" customWidth="1"/>
    <col min="5801" max="5801" width="12" style="1" customWidth="1"/>
    <col min="5802" max="6053" width="9.140625" style="1"/>
    <col min="6054" max="6054" width="60" style="1" customWidth="1"/>
    <col min="6055" max="6055" width="17.28515625" style="1" customWidth="1"/>
    <col min="6056" max="6056" width="13.28515625" style="1" customWidth="1"/>
    <col min="6057" max="6057" width="12" style="1" customWidth="1"/>
    <col min="6058" max="6309" width="9.140625" style="1"/>
    <col min="6310" max="6310" width="60" style="1" customWidth="1"/>
    <col min="6311" max="6311" width="17.28515625" style="1" customWidth="1"/>
    <col min="6312" max="6312" width="13.28515625" style="1" customWidth="1"/>
    <col min="6313" max="6313" width="12" style="1" customWidth="1"/>
    <col min="6314" max="6565" width="9.140625" style="1"/>
    <col min="6566" max="6566" width="60" style="1" customWidth="1"/>
    <col min="6567" max="6567" width="17.28515625" style="1" customWidth="1"/>
    <col min="6568" max="6568" width="13.28515625" style="1" customWidth="1"/>
    <col min="6569" max="6569" width="12" style="1" customWidth="1"/>
    <col min="6570" max="6821" width="9.140625" style="1"/>
    <col min="6822" max="6822" width="60" style="1" customWidth="1"/>
    <col min="6823" max="6823" width="17.28515625" style="1" customWidth="1"/>
    <col min="6824" max="6824" width="13.28515625" style="1" customWidth="1"/>
    <col min="6825" max="6825" width="12" style="1" customWidth="1"/>
    <col min="6826" max="7077" width="9.140625" style="1"/>
    <col min="7078" max="7078" width="60" style="1" customWidth="1"/>
    <col min="7079" max="7079" width="17.28515625" style="1" customWidth="1"/>
    <col min="7080" max="7080" width="13.28515625" style="1" customWidth="1"/>
    <col min="7081" max="7081" width="12" style="1" customWidth="1"/>
    <col min="7082" max="7333" width="9.140625" style="1"/>
    <col min="7334" max="7334" width="60" style="1" customWidth="1"/>
    <col min="7335" max="7335" width="17.28515625" style="1" customWidth="1"/>
    <col min="7336" max="7336" width="13.28515625" style="1" customWidth="1"/>
    <col min="7337" max="7337" width="12" style="1" customWidth="1"/>
    <col min="7338" max="7589" width="9.140625" style="1"/>
    <col min="7590" max="7590" width="60" style="1" customWidth="1"/>
    <col min="7591" max="7591" width="17.28515625" style="1" customWidth="1"/>
    <col min="7592" max="7592" width="13.28515625" style="1" customWidth="1"/>
    <col min="7593" max="7593" width="12" style="1" customWidth="1"/>
    <col min="7594" max="7845" width="9.140625" style="1"/>
    <col min="7846" max="7846" width="60" style="1" customWidth="1"/>
    <col min="7847" max="7847" width="17.28515625" style="1" customWidth="1"/>
    <col min="7848" max="7848" width="13.28515625" style="1" customWidth="1"/>
    <col min="7849" max="7849" width="12" style="1" customWidth="1"/>
    <col min="7850" max="8101" width="9.140625" style="1"/>
    <col min="8102" max="8102" width="60" style="1" customWidth="1"/>
    <col min="8103" max="8103" width="17.28515625" style="1" customWidth="1"/>
    <col min="8104" max="8104" width="13.28515625" style="1" customWidth="1"/>
    <col min="8105" max="8105" width="12" style="1" customWidth="1"/>
    <col min="8106" max="8357" width="9.140625" style="1"/>
    <col min="8358" max="8358" width="60" style="1" customWidth="1"/>
    <col min="8359" max="8359" width="17.28515625" style="1" customWidth="1"/>
    <col min="8360" max="8360" width="13.28515625" style="1" customWidth="1"/>
    <col min="8361" max="8361" width="12" style="1" customWidth="1"/>
    <col min="8362" max="8613" width="9.140625" style="1"/>
    <col min="8614" max="8614" width="60" style="1" customWidth="1"/>
    <col min="8615" max="8615" width="17.28515625" style="1" customWidth="1"/>
    <col min="8616" max="8616" width="13.28515625" style="1" customWidth="1"/>
    <col min="8617" max="8617" width="12" style="1" customWidth="1"/>
    <col min="8618" max="8869" width="9.140625" style="1"/>
    <col min="8870" max="8870" width="60" style="1" customWidth="1"/>
    <col min="8871" max="8871" width="17.28515625" style="1" customWidth="1"/>
    <col min="8872" max="8872" width="13.28515625" style="1" customWidth="1"/>
    <col min="8873" max="8873" width="12" style="1" customWidth="1"/>
    <col min="8874" max="9125" width="9.140625" style="1"/>
    <col min="9126" max="9126" width="60" style="1" customWidth="1"/>
    <col min="9127" max="9127" width="17.28515625" style="1" customWidth="1"/>
    <col min="9128" max="9128" width="13.28515625" style="1" customWidth="1"/>
    <col min="9129" max="9129" width="12" style="1" customWidth="1"/>
    <col min="9130" max="9381" width="9.140625" style="1"/>
    <col min="9382" max="9382" width="60" style="1" customWidth="1"/>
    <col min="9383" max="9383" width="17.28515625" style="1" customWidth="1"/>
    <col min="9384" max="9384" width="13.28515625" style="1" customWidth="1"/>
    <col min="9385" max="9385" width="12" style="1" customWidth="1"/>
    <col min="9386" max="9637" width="9.140625" style="1"/>
    <col min="9638" max="9638" width="60" style="1" customWidth="1"/>
    <col min="9639" max="9639" width="17.28515625" style="1" customWidth="1"/>
    <col min="9640" max="9640" width="13.28515625" style="1" customWidth="1"/>
    <col min="9641" max="9641" width="12" style="1" customWidth="1"/>
    <col min="9642" max="9893" width="9.140625" style="1"/>
    <col min="9894" max="9894" width="60" style="1" customWidth="1"/>
    <col min="9895" max="9895" width="17.28515625" style="1" customWidth="1"/>
    <col min="9896" max="9896" width="13.28515625" style="1" customWidth="1"/>
    <col min="9897" max="9897" width="12" style="1" customWidth="1"/>
    <col min="9898" max="10149" width="9.140625" style="1"/>
    <col min="10150" max="10150" width="60" style="1" customWidth="1"/>
    <col min="10151" max="10151" width="17.28515625" style="1" customWidth="1"/>
    <col min="10152" max="10152" width="13.28515625" style="1" customWidth="1"/>
    <col min="10153" max="10153" width="12" style="1" customWidth="1"/>
    <col min="10154" max="10405" width="9.140625" style="1"/>
    <col min="10406" max="10406" width="60" style="1" customWidth="1"/>
    <col min="10407" max="10407" width="17.28515625" style="1" customWidth="1"/>
    <col min="10408" max="10408" width="13.28515625" style="1" customWidth="1"/>
    <col min="10409" max="10409" width="12" style="1" customWidth="1"/>
    <col min="10410" max="10661" width="9.140625" style="1"/>
    <col min="10662" max="10662" width="60" style="1" customWidth="1"/>
    <col min="10663" max="10663" width="17.28515625" style="1" customWidth="1"/>
    <col min="10664" max="10664" width="13.28515625" style="1" customWidth="1"/>
    <col min="10665" max="10665" width="12" style="1" customWidth="1"/>
    <col min="10666" max="10917" width="9.140625" style="1"/>
    <col min="10918" max="10918" width="60" style="1" customWidth="1"/>
    <col min="10919" max="10919" width="17.28515625" style="1" customWidth="1"/>
    <col min="10920" max="10920" width="13.28515625" style="1" customWidth="1"/>
    <col min="10921" max="10921" width="12" style="1" customWidth="1"/>
    <col min="10922" max="11173" width="9.140625" style="1"/>
    <col min="11174" max="11174" width="60" style="1" customWidth="1"/>
    <col min="11175" max="11175" width="17.28515625" style="1" customWidth="1"/>
    <col min="11176" max="11176" width="13.28515625" style="1" customWidth="1"/>
    <col min="11177" max="11177" width="12" style="1" customWidth="1"/>
    <col min="11178" max="11429" width="9.140625" style="1"/>
    <col min="11430" max="11430" width="60" style="1" customWidth="1"/>
    <col min="11431" max="11431" width="17.28515625" style="1" customWidth="1"/>
    <col min="11432" max="11432" width="13.28515625" style="1" customWidth="1"/>
    <col min="11433" max="11433" width="12" style="1" customWidth="1"/>
    <col min="11434" max="11685" width="9.140625" style="1"/>
    <col min="11686" max="11686" width="60" style="1" customWidth="1"/>
    <col min="11687" max="11687" width="17.28515625" style="1" customWidth="1"/>
    <col min="11688" max="11688" width="13.28515625" style="1" customWidth="1"/>
    <col min="11689" max="11689" width="12" style="1" customWidth="1"/>
    <col min="11690" max="11941" width="9.140625" style="1"/>
    <col min="11942" max="11942" width="60" style="1" customWidth="1"/>
    <col min="11943" max="11943" width="17.28515625" style="1" customWidth="1"/>
    <col min="11944" max="11944" width="13.28515625" style="1" customWidth="1"/>
    <col min="11945" max="11945" width="12" style="1" customWidth="1"/>
    <col min="11946" max="12197" width="9.140625" style="1"/>
    <col min="12198" max="12198" width="60" style="1" customWidth="1"/>
    <col min="12199" max="12199" width="17.28515625" style="1" customWidth="1"/>
    <col min="12200" max="12200" width="13.28515625" style="1" customWidth="1"/>
    <col min="12201" max="12201" width="12" style="1" customWidth="1"/>
    <col min="12202" max="12453" width="9.140625" style="1"/>
    <col min="12454" max="12454" width="60" style="1" customWidth="1"/>
    <col min="12455" max="12455" width="17.28515625" style="1" customWidth="1"/>
    <col min="12456" max="12456" width="13.28515625" style="1" customWidth="1"/>
    <col min="12457" max="12457" width="12" style="1" customWidth="1"/>
    <col min="12458" max="12709" width="9.140625" style="1"/>
    <col min="12710" max="12710" width="60" style="1" customWidth="1"/>
    <col min="12711" max="12711" width="17.28515625" style="1" customWidth="1"/>
    <col min="12712" max="12712" width="13.28515625" style="1" customWidth="1"/>
    <col min="12713" max="12713" width="12" style="1" customWidth="1"/>
    <col min="12714" max="12965" width="9.140625" style="1"/>
    <col min="12966" max="12966" width="60" style="1" customWidth="1"/>
    <col min="12967" max="12967" width="17.28515625" style="1" customWidth="1"/>
    <col min="12968" max="12968" width="13.28515625" style="1" customWidth="1"/>
    <col min="12969" max="12969" width="12" style="1" customWidth="1"/>
    <col min="12970" max="13221" width="9.140625" style="1"/>
    <col min="13222" max="13222" width="60" style="1" customWidth="1"/>
    <col min="13223" max="13223" width="17.28515625" style="1" customWidth="1"/>
    <col min="13224" max="13224" width="13.28515625" style="1" customWidth="1"/>
    <col min="13225" max="13225" width="12" style="1" customWidth="1"/>
    <col min="13226" max="13477" width="9.140625" style="1"/>
    <col min="13478" max="13478" width="60" style="1" customWidth="1"/>
    <col min="13479" max="13479" width="17.28515625" style="1" customWidth="1"/>
    <col min="13480" max="13480" width="13.28515625" style="1" customWidth="1"/>
    <col min="13481" max="13481" width="12" style="1" customWidth="1"/>
    <col min="13482" max="13733" width="9.140625" style="1"/>
    <col min="13734" max="13734" width="60" style="1" customWidth="1"/>
    <col min="13735" max="13735" width="17.28515625" style="1" customWidth="1"/>
    <col min="13736" max="13736" width="13.28515625" style="1" customWidth="1"/>
    <col min="13737" max="13737" width="12" style="1" customWidth="1"/>
    <col min="13738" max="13989" width="9.140625" style="1"/>
    <col min="13990" max="13990" width="60" style="1" customWidth="1"/>
    <col min="13991" max="13991" width="17.28515625" style="1" customWidth="1"/>
    <col min="13992" max="13992" width="13.28515625" style="1" customWidth="1"/>
    <col min="13993" max="13993" width="12" style="1" customWidth="1"/>
    <col min="13994" max="14245" width="9.140625" style="1"/>
    <col min="14246" max="14246" width="60" style="1" customWidth="1"/>
    <col min="14247" max="14247" width="17.28515625" style="1" customWidth="1"/>
    <col min="14248" max="14248" width="13.28515625" style="1" customWidth="1"/>
    <col min="14249" max="14249" width="12" style="1" customWidth="1"/>
    <col min="14250" max="14501" width="9.140625" style="1"/>
    <col min="14502" max="14502" width="60" style="1" customWidth="1"/>
    <col min="14503" max="14503" width="17.28515625" style="1" customWidth="1"/>
    <col min="14504" max="14504" width="13.28515625" style="1" customWidth="1"/>
    <col min="14505" max="14505" width="12" style="1" customWidth="1"/>
    <col min="14506" max="14757" width="9.140625" style="1"/>
    <col min="14758" max="14758" width="60" style="1" customWidth="1"/>
    <col min="14759" max="14759" width="17.28515625" style="1" customWidth="1"/>
    <col min="14760" max="14760" width="13.28515625" style="1" customWidth="1"/>
    <col min="14761" max="14761" width="12" style="1" customWidth="1"/>
    <col min="14762" max="15013" width="9.140625" style="1"/>
    <col min="15014" max="15014" width="60" style="1" customWidth="1"/>
    <col min="15015" max="15015" width="17.28515625" style="1" customWidth="1"/>
    <col min="15016" max="15016" width="13.28515625" style="1" customWidth="1"/>
    <col min="15017" max="15017" width="12" style="1" customWidth="1"/>
    <col min="15018" max="15269" width="9.140625" style="1"/>
    <col min="15270" max="15270" width="60" style="1" customWidth="1"/>
    <col min="15271" max="15271" width="17.28515625" style="1" customWidth="1"/>
    <col min="15272" max="15272" width="13.28515625" style="1" customWidth="1"/>
    <col min="15273" max="15273" width="12" style="1" customWidth="1"/>
    <col min="15274" max="15525" width="9.140625" style="1"/>
    <col min="15526" max="15526" width="60" style="1" customWidth="1"/>
    <col min="15527" max="15527" width="17.28515625" style="1" customWidth="1"/>
    <col min="15528" max="15528" width="13.28515625" style="1" customWidth="1"/>
    <col min="15529" max="15529" width="12" style="1" customWidth="1"/>
    <col min="15530" max="15781" width="9.140625" style="1"/>
    <col min="15782" max="15782" width="60" style="1" customWidth="1"/>
    <col min="15783" max="15783" width="17.28515625" style="1" customWidth="1"/>
    <col min="15784" max="15784" width="13.28515625" style="1" customWidth="1"/>
    <col min="15785" max="15785" width="12" style="1" customWidth="1"/>
    <col min="15786" max="16037" width="9.140625" style="1"/>
    <col min="16038" max="16038" width="60" style="1" customWidth="1"/>
    <col min="16039" max="16039" width="17.28515625" style="1" customWidth="1"/>
    <col min="16040" max="16040" width="13.28515625" style="1" customWidth="1"/>
    <col min="16041" max="16041" width="12" style="1" customWidth="1"/>
    <col min="16042" max="16384" width="9.140625" style="1"/>
  </cols>
  <sheetData>
    <row r="1" spans="1:6" s="12" customFormat="1" x14ac:dyDescent="0.25">
      <c r="A1" s="7"/>
      <c r="B1" s="123"/>
      <c r="C1" s="123"/>
    </row>
    <row r="2" spans="1:6" ht="12.75" customHeight="1" x14ac:dyDescent="0.25">
      <c r="A2" s="8"/>
      <c r="B2" s="9"/>
      <c r="C2" s="9"/>
    </row>
    <row r="3" spans="1:6" x14ac:dyDescent="0.25">
      <c r="A3" s="124" t="s">
        <v>118</v>
      </c>
      <c r="B3" s="124"/>
      <c r="C3" s="124"/>
      <c r="D3" s="124"/>
      <c r="E3" s="124"/>
      <c r="F3" s="124"/>
    </row>
    <row r="4" spans="1:6" ht="11.25" customHeight="1" x14ac:dyDescent="0.25">
      <c r="A4" s="8"/>
      <c r="B4" s="10"/>
      <c r="C4" s="11"/>
    </row>
    <row r="5" spans="1:6" x14ac:dyDescent="0.25">
      <c r="A5" s="122" t="s">
        <v>3</v>
      </c>
      <c r="B5" s="122"/>
      <c r="F5" s="32" t="s">
        <v>117</v>
      </c>
    </row>
    <row r="6" spans="1:6" ht="42.75" customHeight="1" x14ac:dyDescent="0.25">
      <c r="A6" s="14" t="s">
        <v>0</v>
      </c>
      <c r="B6" s="14" t="s">
        <v>4</v>
      </c>
      <c r="C6" s="14" t="s">
        <v>230</v>
      </c>
      <c r="D6" s="86" t="s">
        <v>246</v>
      </c>
      <c r="E6" s="70" t="s">
        <v>247</v>
      </c>
      <c r="F6" s="70" t="s">
        <v>253</v>
      </c>
    </row>
    <row r="7" spans="1:6" x14ac:dyDescent="0.25">
      <c r="A7" s="37">
        <v>1</v>
      </c>
      <c r="B7" s="37">
        <v>2</v>
      </c>
      <c r="C7" s="37">
        <v>3</v>
      </c>
      <c r="D7" s="87">
        <v>4</v>
      </c>
      <c r="E7" s="87">
        <v>5</v>
      </c>
      <c r="F7" s="87">
        <v>6</v>
      </c>
    </row>
    <row r="8" spans="1:6" ht="15.75" customHeight="1" x14ac:dyDescent="0.25">
      <c r="A8" s="6">
        <v>1</v>
      </c>
      <c r="B8" s="4" t="s">
        <v>81</v>
      </c>
      <c r="C8" s="23">
        <f>SUM(C9:C13)</f>
        <v>211577</v>
      </c>
      <c r="D8" s="23">
        <f>SUM(D9:D13)</f>
        <v>216994.2</v>
      </c>
      <c r="E8" s="23">
        <f>SUM(E9:E13)</f>
        <v>5417.2</v>
      </c>
      <c r="F8" s="101">
        <f t="shared" ref="F8:F21" si="0">+D8/C8*100</f>
        <v>102.6</v>
      </c>
    </row>
    <row r="9" spans="1:6" ht="15" customHeight="1" x14ac:dyDescent="0.25">
      <c r="A9" s="6">
        <f>+A8+1</f>
        <v>2</v>
      </c>
      <c r="B9" s="5" t="s">
        <v>5</v>
      </c>
      <c r="C9" s="24">
        <v>198197</v>
      </c>
      <c r="D9" s="58">
        <v>202738.5</v>
      </c>
      <c r="E9" s="58">
        <f>+D9-C9</f>
        <v>4541.5</v>
      </c>
      <c r="F9" s="100">
        <f t="shared" si="0"/>
        <v>102.3</v>
      </c>
    </row>
    <row r="10" spans="1:6" ht="15" customHeight="1" x14ac:dyDescent="0.25">
      <c r="A10" s="6">
        <f t="shared" ref="A10:A90" si="1">+A9+1</f>
        <v>3</v>
      </c>
      <c r="B10" s="5" t="s">
        <v>6</v>
      </c>
      <c r="C10" s="24">
        <v>745</v>
      </c>
      <c r="D10" s="58">
        <v>750.7</v>
      </c>
      <c r="E10" s="58">
        <f t="shared" ref="E10:E13" si="2">+D10-C10</f>
        <v>5.7</v>
      </c>
      <c r="F10" s="100">
        <f t="shared" si="0"/>
        <v>100.8</v>
      </c>
    </row>
    <row r="11" spans="1:6" ht="15" customHeight="1" x14ac:dyDescent="0.25">
      <c r="A11" s="6">
        <f t="shared" si="1"/>
        <v>4</v>
      </c>
      <c r="B11" s="5" t="s">
        <v>7</v>
      </c>
      <c r="C11" s="24">
        <v>150</v>
      </c>
      <c r="D11" s="58">
        <v>189.2</v>
      </c>
      <c r="E11" s="58">
        <f t="shared" si="2"/>
        <v>39.200000000000003</v>
      </c>
      <c r="F11" s="100">
        <f t="shared" si="0"/>
        <v>126.1</v>
      </c>
    </row>
    <row r="12" spans="1:6" ht="15" customHeight="1" x14ac:dyDescent="0.25">
      <c r="A12" s="6">
        <f t="shared" si="1"/>
        <v>5</v>
      </c>
      <c r="B12" s="5" t="s">
        <v>8</v>
      </c>
      <c r="C12" s="24">
        <v>11460</v>
      </c>
      <c r="D12" s="58">
        <v>12330.3</v>
      </c>
      <c r="E12" s="58">
        <f t="shared" si="2"/>
        <v>870.3</v>
      </c>
      <c r="F12" s="100">
        <f t="shared" si="0"/>
        <v>107.6</v>
      </c>
    </row>
    <row r="13" spans="1:6" ht="15" customHeight="1" x14ac:dyDescent="0.25">
      <c r="A13" s="6">
        <f t="shared" si="1"/>
        <v>6</v>
      </c>
      <c r="B13" s="5" t="s">
        <v>9</v>
      </c>
      <c r="C13" s="24">
        <v>1025</v>
      </c>
      <c r="D13" s="58">
        <v>985.5</v>
      </c>
      <c r="E13" s="58">
        <f t="shared" si="2"/>
        <v>-39.5</v>
      </c>
      <c r="F13" s="100">
        <f t="shared" si="0"/>
        <v>96.1</v>
      </c>
    </row>
    <row r="14" spans="1:6" x14ac:dyDescent="0.25">
      <c r="A14" s="6">
        <f t="shared" si="1"/>
        <v>7</v>
      </c>
      <c r="B14" s="4" t="s">
        <v>142</v>
      </c>
      <c r="C14" s="23">
        <f>+C15+C16+C42</f>
        <v>171831</v>
      </c>
      <c r="D14" s="23">
        <f>+D15+D16+D42</f>
        <v>165208.70000000001</v>
      </c>
      <c r="E14" s="23">
        <f>+E15+E16+E42</f>
        <v>-6622.3</v>
      </c>
      <c r="F14" s="101">
        <f t="shared" si="0"/>
        <v>96.1</v>
      </c>
    </row>
    <row r="15" spans="1:6" ht="31.5" x14ac:dyDescent="0.25">
      <c r="A15" s="6">
        <f t="shared" si="1"/>
        <v>8</v>
      </c>
      <c r="B15" s="4" t="s">
        <v>78</v>
      </c>
      <c r="C15" s="23">
        <v>19677</v>
      </c>
      <c r="D15" s="73">
        <v>15534.3</v>
      </c>
      <c r="E15" s="73">
        <f>+D15-C15</f>
        <v>-4142.7</v>
      </c>
      <c r="F15" s="101">
        <f t="shared" si="0"/>
        <v>78.900000000000006</v>
      </c>
    </row>
    <row r="16" spans="1:6" ht="15.75" customHeight="1" x14ac:dyDescent="0.25">
      <c r="A16" s="6">
        <f t="shared" si="1"/>
        <v>9</v>
      </c>
      <c r="B16" s="4" t="s">
        <v>125</v>
      </c>
      <c r="C16" s="23">
        <f>+C17+C39+C40+C41</f>
        <v>133272.20000000001</v>
      </c>
      <c r="D16" s="23">
        <f>+D17+D39+D40+D41</f>
        <v>132440.4</v>
      </c>
      <c r="E16" s="23">
        <f>+E17+E39+E40+E41</f>
        <v>-831.8</v>
      </c>
      <c r="F16" s="101">
        <f t="shared" si="0"/>
        <v>99.4</v>
      </c>
    </row>
    <row r="17" spans="1:8" ht="33.75" customHeight="1" x14ac:dyDescent="0.25">
      <c r="A17" s="6">
        <f t="shared" si="1"/>
        <v>10</v>
      </c>
      <c r="B17" s="5" t="s">
        <v>106</v>
      </c>
      <c r="C17" s="25">
        <f>SUM(C18:C38)</f>
        <v>22658.2</v>
      </c>
      <c r="D17" s="25">
        <f>SUM(D18:D38)</f>
        <v>21908.400000000001</v>
      </c>
      <c r="E17" s="25">
        <f>SUM(E18:E38)</f>
        <v>-749.8</v>
      </c>
      <c r="F17" s="100">
        <f t="shared" si="0"/>
        <v>96.7</v>
      </c>
    </row>
    <row r="18" spans="1:8" ht="31.5" x14ac:dyDescent="0.25">
      <c r="A18" s="6">
        <f t="shared" si="1"/>
        <v>11</v>
      </c>
      <c r="B18" s="2" t="s">
        <v>95</v>
      </c>
      <c r="C18" s="24">
        <v>0.5</v>
      </c>
      <c r="D18" s="58">
        <v>0.5</v>
      </c>
      <c r="E18" s="28">
        <f>+D18-C18</f>
        <v>0</v>
      </c>
      <c r="F18" s="58">
        <f t="shared" si="0"/>
        <v>100</v>
      </c>
    </row>
    <row r="19" spans="1:8" ht="15.75" customHeight="1" x14ac:dyDescent="0.25">
      <c r="A19" s="6">
        <f t="shared" si="1"/>
        <v>12</v>
      </c>
      <c r="B19" s="2" t="s">
        <v>12</v>
      </c>
      <c r="C19" s="24">
        <v>31.8</v>
      </c>
      <c r="D19" s="58">
        <v>20.9</v>
      </c>
      <c r="E19" s="28">
        <f t="shared" ref="E19:E41" si="3">+D19-C19</f>
        <v>-10.9</v>
      </c>
      <c r="F19" s="58">
        <f t="shared" si="0"/>
        <v>65.7</v>
      </c>
    </row>
    <row r="20" spans="1:8" ht="15.75" customHeight="1" x14ac:dyDescent="0.25">
      <c r="A20" s="6">
        <f t="shared" si="1"/>
        <v>13</v>
      </c>
      <c r="B20" s="2" t="s">
        <v>15</v>
      </c>
      <c r="C20" s="24">
        <v>150.1</v>
      </c>
      <c r="D20" s="58">
        <v>150</v>
      </c>
      <c r="E20" s="28">
        <f t="shared" si="3"/>
        <v>-0.1</v>
      </c>
      <c r="F20" s="58">
        <f t="shared" si="0"/>
        <v>99.9</v>
      </c>
    </row>
    <row r="21" spans="1:8" ht="32.25" customHeight="1" x14ac:dyDescent="0.25">
      <c r="A21" s="6">
        <f t="shared" si="1"/>
        <v>14</v>
      </c>
      <c r="B21" s="2" t="s">
        <v>101</v>
      </c>
      <c r="C21" s="24">
        <v>17.399999999999999</v>
      </c>
      <c r="D21" s="58">
        <v>16.7</v>
      </c>
      <c r="E21" s="28">
        <f t="shared" si="3"/>
        <v>-0.7</v>
      </c>
      <c r="F21" s="58">
        <f t="shared" si="0"/>
        <v>96</v>
      </c>
    </row>
    <row r="22" spans="1:8" ht="15.75" customHeight="1" x14ac:dyDescent="0.25">
      <c r="A22" s="6">
        <f t="shared" si="1"/>
        <v>15</v>
      </c>
      <c r="B22" s="2" t="s">
        <v>13</v>
      </c>
      <c r="C22" s="24">
        <v>19</v>
      </c>
      <c r="D22" s="58">
        <v>19</v>
      </c>
      <c r="E22" s="28">
        <f t="shared" si="3"/>
        <v>0</v>
      </c>
      <c r="F22" s="58">
        <f t="shared" ref="F22:F29" si="4">+D22/C22*100</f>
        <v>100</v>
      </c>
    </row>
    <row r="23" spans="1:8" ht="15.75" customHeight="1" x14ac:dyDescent="0.25">
      <c r="A23" s="6">
        <f t="shared" si="1"/>
        <v>16</v>
      </c>
      <c r="B23" s="2" t="s">
        <v>61</v>
      </c>
      <c r="C23" s="24">
        <v>80</v>
      </c>
      <c r="D23" s="58">
        <v>79.900000000000006</v>
      </c>
      <c r="E23" s="28">
        <f t="shared" si="3"/>
        <v>-0.1</v>
      </c>
      <c r="F23" s="58">
        <f>+D23/C23*100</f>
        <v>99.9</v>
      </c>
    </row>
    <row r="24" spans="1:8" ht="15.75" customHeight="1" x14ac:dyDescent="0.25">
      <c r="A24" s="6">
        <f t="shared" si="1"/>
        <v>17</v>
      </c>
      <c r="B24" s="2" t="s">
        <v>74</v>
      </c>
      <c r="C24" s="24">
        <v>39.1</v>
      </c>
      <c r="D24" s="58">
        <v>39</v>
      </c>
      <c r="E24" s="28">
        <f t="shared" si="3"/>
        <v>-0.1</v>
      </c>
      <c r="F24" s="58">
        <f>+D24/C24*100</f>
        <v>99.7</v>
      </c>
    </row>
    <row r="25" spans="1:8" ht="15.75" customHeight="1" x14ac:dyDescent="0.25">
      <c r="A25" s="6">
        <f t="shared" si="1"/>
        <v>18</v>
      </c>
      <c r="B25" s="2" t="s">
        <v>14</v>
      </c>
      <c r="C25" s="24">
        <v>94.3</v>
      </c>
      <c r="D25" s="58">
        <v>93.9</v>
      </c>
      <c r="E25" s="28">
        <f t="shared" si="3"/>
        <v>-0.4</v>
      </c>
      <c r="F25" s="58">
        <f>+D25/C25*100</f>
        <v>99.6</v>
      </c>
    </row>
    <row r="26" spans="1:8" ht="24.75" customHeight="1" x14ac:dyDescent="0.25">
      <c r="A26" s="6">
        <f t="shared" si="1"/>
        <v>19</v>
      </c>
      <c r="B26" s="2" t="s">
        <v>16</v>
      </c>
      <c r="C26" s="24">
        <v>2.9</v>
      </c>
      <c r="D26" s="58">
        <v>2.9</v>
      </c>
      <c r="E26" s="28">
        <f t="shared" si="3"/>
        <v>0</v>
      </c>
      <c r="F26" s="58">
        <f t="shared" si="4"/>
        <v>100</v>
      </c>
    </row>
    <row r="27" spans="1:8" ht="15.75" customHeight="1" x14ac:dyDescent="0.25">
      <c r="A27" s="6">
        <f t="shared" si="1"/>
        <v>20</v>
      </c>
      <c r="B27" s="2" t="s">
        <v>62</v>
      </c>
      <c r="C27" s="24">
        <v>7</v>
      </c>
      <c r="D27" s="58">
        <v>7</v>
      </c>
      <c r="E27" s="28">
        <f t="shared" si="3"/>
        <v>0</v>
      </c>
      <c r="F27" s="58">
        <f t="shared" si="4"/>
        <v>100</v>
      </c>
    </row>
    <row r="28" spans="1:8" ht="45.75" customHeight="1" x14ac:dyDescent="0.25">
      <c r="A28" s="6">
        <f t="shared" si="1"/>
        <v>21</v>
      </c>
      <c r="B28" s="2" t="s">
        <v>107</v>
      </c>
      <c r="C28" s="24">
        <v>87.8</v>
      </c>
      <c r="D28" s="58">
        <v>87.7</v>
      </c>
      <c r="E28" s="28">
        <f t="shared" si="3"/>
        <v>-0.1</v>
      </c>
      <c r="F28" s="58">
        <f t="shared" si="4"/>
        <v>99.9</v>
      </c>
    </row>
    <row r="29" spans="1:8" ht="19.5" customHeight="1" x14ac:dyDescent="0.25">
      <c r="A29" s="6">
        <f t="shared" si="1"/>
        <v>22</v>
      </c>
      <c r="B29" s="5" t="s">
        <v>119</v>
      </c>
      <c r="C29" s="24">
        <v>25.7</v>
      </c>
      <c r="D29" s="58">
        <v>25.7</v>
      </c>
      <c r="E29" s="28">
        <f t="shared" si="3"/>
        <v>0</v>
      </c>
      <c r="F29" s="58">
        <f t="shared" si="4"/>
        <v>100</v>
      </c>
    </row>
    <row r="30" spans="1:8" ht="31.5" x14ac:dyDescent="0.25">
      <c r="A30" s="6">
        <f t="shared" si="1"/>
        <v>23</v>
      </c>
      <c r="B30" s="2" t="s">
        <v>73</v>
      </c>
      <c r="C30" s="24">
        <v>306.7</v>
      </c>
      <c r="D30" s="58">
        <v>305.10000000000002</v>
      </c>
      <c r="E30" s="28">
        <f t="shared" si="3"/>
        <v>-1.6</v>
      </c>
      <c r="F30" s="58">
        <f t="shared" ref="F30:F44" si="5">+D30/C30*100</f>
        <v>99.5</v>
      </c>
    </row>
    <row r="31" spans="1:8" ht="15.75" customHeight="1" x14ac:dyDescent="0.25">
      <c r="A31" s="6">
        <f t="shared" si="1"/>
        <v>24</v>
      </c>
      <c r="B31" s="2" t="s">
        <v>17</v>
      </c>
      <c r="C31" s="24">
        <v>14506.3</v>
      </c>
      <c r="D31" s="58">
        <v>14068.5</v>
      </c>
      <c r="E31" s="28">
        <f t="shared" si="3"/>
        <v>-437.8</v>
      </c>
      <c r="F31" s="58">
        <f t="shared" si="5"/>
        <v>97</v>
      </c>
      <c r="H31" s="118"/>
    </row>
    <row r="32" spans="1:8" x14ac:dyDescent="0.25">
      <c r="A32" s="6">
        <f t="shared" si="1"/>
        <v>25</v>
      </c>
      <c r="B32" s="2" t="s">
        <v>18</v>
      </c>
      <c r="C32" s="24">
        <v>1190.7</v>
      </c>
      <c r="D32" s="58">
        <v>1170</v>
      </c>
      <c r="E32" s="28">
        <f t="shared" si="3"/>
        <v>-20.7</v>
      </c>
      <c r="F32" s="58">
        <f t="shared" si="5"/>
        <v>98.3</v>
      </c>
    </row>
    <row r="33" spans="1:6" ht="15.75" customHeight="1" x14ac:dyDescent="0.25">
      <c r="A33" s="6">
        <f t="shared" si="1"/>
        <v>26</v>
      </c>
      <c r="B33" s="2" t="s">
        <v>19</v>
      </c>
      <c r="C33" s="24">
        <v>3290.3</v>
      </c>
      <c r="D33" s="58">
        <v>3144.5</v>
      </c>
      <c r="E33" s="28">
        <f t="shared" si="3"/>
        <v>-145.80000000000001</v>
      </c>
      <c r="F33" s="58">
        <f t="shared" si="5"/>
        <v>95.6</v>
      </c>
    </row>
    <row r="34" spans="1:6" x14ac:dyDescent="0.25">
      <c r="A34" s="6">
        <f t="shared" si="1"/>
        <v>27</v>
      </c>
      <c r="B34" s="2" t="s">
        <v>75</v>
      </c>
      <c r="C34" s="24">
        <v>1208.3</v>
      </c>
      <c r="D34" s="58">
        <v>1077.9000000000001</v>
      </c>
      <c r="E34" s="28">
        <f t="shared" si="3"/>
        <v>-130.4</v>
      </c>
      <c r="F34" s="58">
        <f t="shared" si="5"/>
        <v>89.2</v>
      </c>
    </row>
    <row r="35" spans="1:6" ht="46.5" customHeight="1" x14ac:dyDescent="0.25">
      <c r="A35" s="6">
        <f t="shared" si="1"/>
        <v>28</v>
      </c>
      <c r="B35" s="2" t="s">
        <v>103</v>
      </c>
      <c r="C35" s="24">
        <v>1500.4</v>
      </c>
      <c r="D35" s="58">
        <v>1499.8</v>
      </c>
      <c r="E35" s="28">
        <f t="shared" si="3"/>
        <v>-0.6</v>
      </c>
      <c r="F35" s="58">
        <f t="shared" si="5"/>
        <v>100</v>
      </c>
    </row>
    <row r="36" spans="1:6" ht="18" customHeight="1" x14ac:dyDescent="0.25">
      <c r="A36" s="6">
        <f t="shared" si="1"/>
        <v>29</v>
      </c>
      <c r="B36" s="2" t="s">
        <v>65</v>
      </c>
      <c r="C36" s="24">
        <v>18.100000000000001</v>
      </c>
      <c r="D36" s="58">
        <v>17.8</v>
      </c>
      <c r="E36" s="58">
        <f t="shared" si="3"/>
        <v>-0.3</v>
      </c>
      <c r="F36" s="58">
        <f t="shared" si="5"/>
        <v>98.3</v>
      </c>
    </row>
    <row r="37" spans="1:6" ht="15" customHeight="1" x14ac:dyDescent="0.25">
      <c r="A37" s="6">
        <f t="shared" si="1"/>
        <v>30</v>
      </c>
      <c r="B37" s="2" t="s">
        <v>83</v>
      </c>
      <c r="C37" s="24">
        <v>43.5</v>
      </c>
      <c r="D37" s="58">
        <v>43.3</v>
      </c>
      <c r="E37" s="58">
        <f t="shared" si="3"/>
        <v>-0.2</v>
      </c>
      <c r="F37" s="58">
        <f t="shared" si="5"/>
        <v>99.5</v>
      </c>
    </row>
    <row r="38" spans="1:6" ht="51.75" customHeight="1" x14ac:dyDescent="0.25">
      <c r="A38" s="6">
        <f t="shared" si="1"/>
        <v>31</v>
      </c>
      <c r="B38" s="2" t="s">
        <v>100</v>
      </c>
      <c r="C38" s="24">
        <v>38.299999999999997</v>
      </c>
      <c r="D38" s="58">
        <v>38.299999999999997</v>
      </c>
      <c r="E38" s="58">
        <f t="shared" si="3"/>
        <v>0</v>
      </c>
      <c r="F38" s="58">
        <f t="shared" si="5"/>
        <v>100</v>
      </c>
    </row>
    <row r="39" spans="1:6" ht="15" customHeight="1" x14ac:dyDescent="0.25">
      <c r="A39" s="6">
        <f t="shared" si="1"/>
        <v>32</v>
      </c>
      <c r="B39" s="5" t="s">
        <v>82</v>
      </c>
      <c r="C39" s="25">
        <v>108317.2</v>
      </c>
      <c r="D39" s="58">
        <v>108238</v>
      </c>
      <c r="E39" s="58">
        <f t="shared" si="3"/>
        <v>-79.2</v>
      </c>
      <c r="F39" s="58">
        <f t="shared" si="5"/>
        <v>99.9</v>
      </c>
    </row>
    <row r="40" spans="1:6" ht="16.5" customHeight="1" x14ac:dyDescent="0.25">
      <c r="A40" s="6">
        <f t="shared" si="1"/>
        <v>33</v>
      </c>
      <c r="B40" s="5" t="s">
        <v>120</v>
      </c>
      <c r="C40" s="24">
        <v>2294.8000000000002</v>
      </c>
      <c r="D40" s="58">
        <v>2292</v>
      </c>
      <c r="E40" s="58">
        <f t="shared" si="3"/>
        <v>-2.8</v>
      </c>
      <c r="F40" s="58">
        <f t="shared" si="5"/>
        <v>99.9</v>
      </c>
    </row>
    <row r="41" spans="1:6" ht="31.5" x14ac:dyDescent="0.25">
      <c r="A41" s="6">
        <f t="shared" si="1"/>
        <v>34</v>
      </c>
      <c r="B41" s="5" t="s">
        <v>20</v>
      </c>
      <c r="C41" s="25">
        <v>2</v>
      </c>
      <c r="D41" s="58">
        <v>2</v>
      </c>
      <c r="E41" s="58">
        <f t="shared" si="3"/>
        <v>0</v>
      </c>
      <c r="F41" s="58">
        <f t="shared" si="5"/>
        <v>100</v>
      </c>
    </row>
    <row r="42" spans="1:6" ht="17.25" customHeight="1" x14ac:dyDescent="0.25">
      <c r="A42" s="6">
        <f t="shared" si="1"/>
        <v>35</v>
      </c>
      <c r="B42" s="18" t="s">
        <v>193</v>
      </c>
      <c r="C42" s="26">
        <f>SUM(C43:C72)</f>
        <v>18881.8</v>
      </c>
      <c r="D42" s="26">
        <f>SUM(D43:D72)</f>
        <v>17234</v>
      </c>
      <c r="E42" s="26">
        <f>SUM(E43:E72)</f>
        <v>-1647.8</v>
      </c>
      <c r="F42" s="101">
        <f t="shared" si="5"/>
        <v>91.3</v>
      </c>
    </row>
    <row r="43" spans="1:6" ht="31.5" customHeight="1" x14ac:dyDescent="0.25">
      <c r="A43" s="6">
        <f t="shared" si="1"/>
        <v>36</v>
      </c>
      <c r="B43" s="13" t="s">
        <v>91</v>
      </c>
      <c r="C43" s="24">
        <v>64.599999999999994</v>
      </c>
      <c r="D43" s="58">
        <v>64.599999999999994</v>
      </c>
      <c r="E43" s="58">
        <f>+D43-C43</f>
        <v>0</v>
      </c>
      <c r="F43" s="58">
        <f t="shared" si="5"/>
        <v>100</v>
      </c>
    </row>
    <row r="44" spans="1:6" ht="18.75" customHeight="1" x14ac:dyDescent="0.25">
      <c r="A44" s="6">
        <f t="shared" si="1"/>
        <v>37</v>
      </c>
      <c r="B44" s="13" t="s">
        <v>96</v>
      </c>
      <c r="C44" s="24">
        <v>1757.9</v>
      </c>
      <c r="D44" s="58">
        <v>1662.8</v>
      </c>
      <c r="E44" s="28">
        <f t="shared" ref="E44:E72" si="6">+D44-C44</f>
        <v>-95.1</v>
      </c>
      <c r="F44" s="58">
        <f t="shared" si="5"/>
        <v>94.6</v>
      </c>
    </row>
    <row r="45" spans="1:6" ht="50.25" customHeight="1" x14ac:dyDescent="0.25">
      <c r="A45" s="6">
        <f t="shared" si="1"/>
        <v>38</v>
      </c>
      <c r="B45" s="20" t="s">
        <v>178</v>
      </c>
      <c r="C45" s="24">
        <v>109.6</v>
      </c>
      <c r="D45" s="58">
        <v>109.6</v>
      </c>
      <c r="E45" s="28">
        <f t="shared" si="6"/>
        <v>0</v>
      </c>
      <c r="F45" s="58">
        <f t="shared" ref="F45:F68" si="7">+D45/C45*100</f>
        <v>100</v>
      </c>
    </row>
    <row r="46" spans="1:6" ht="28.5" customHeight="1" x14ac:dyDescent="0.25">
      <c r="A46" s="6">
        <f t="shared" si="1"/>
        <v>39</v>
      </c>
      <c r="B46" s="22" t="s">
        <v>104</v>
      </c>
      <c r="C46" s="24">
        <v>69.3</v>
      </c>
      <c r="D46" s="58">
        <v>69.3</v>
      </c>
      <c r="E46" s="28">
        <f t="shared" si="6"/>
        <v>0</v>
      </c>
      <c r="F46" s="58">
        <f t="shared" si="7"/>
        <v>100</v>
      </c>
    </row>
    <row r="47" spans="1:6" ht="28.5" customHeight="1" x14ac:dyDescent="0.25">
      <c r="A47" s="6">
        <f t="shared" si="1"/>
        <v>40</v>
      </c>
      <c r="B47" s="22" t="s">
        <v>121</v>
      </c>
      <c r="C47" s="24">
        <v>380.5</v>
      </c>
      <c r="D47" s="58">
        <v>380.4</v>
      </c>
      <c r="E47" s="28">
        <f t="shared" si="6"/>
        <v>-0.1</v>
      </c>
      <c r="F47" s="58">
        <f t="shared" ref="F47:F62" si="8">+D47/C47*100</f>
        <v>100</v>
      </c>
    </row>
    <row r="48" spans="1:6" ht="28.5" customHeight="1" x14ac:dyDescent="0.25">
      <c r="A48" s="6">
        <f t="shared" si="1"/>
        <v>41</v>
      </c>
      <c r="B48" s="22" t="s">
        <v>122</v>
      </c>
      <c r="C48" s="24">
        <v>114.9</v>
      </c>
      <c r="D48" s="58">
        <v>114.9</v>
      </c>
      <c r="E48" s="28">
        <f t="shared" si="6"/>
        <v>0</v>
      </c>
      <c r="F48" s="58">
        <f t="shared" si="8"/>
        <v>100</v>
      </c>
    </row>
    <row r="49" spans="1:6" ht="20.25" customHeight="1" x14ac:dyDescent="0.25">
      <c r="A49" s="6">
        <f t="shared" si="1"/>
        <v>42</v>
      </c>
      <c r="B49" s="13" t="s">
        <v>123</v>
      </c>
      <c r="C49" s="24">
        <v>29.3</v>
      </c>
      <c r="D49" s="58">
        <v>8</v>
      </c>
      <c r="E49" s="28">
        <f t="shared" si="6"/>
        <v>-21.3</v>
      </c>
      <c r="F49" s="58">
        <f t="shared" si="8"/>
        <v>27.3</v>
      </c>
    </row>
    <row r="50" spans="1:6" ht="30.75" customHeight="1" x14ac:dyDescent="0.25">
      <c r="A50" s="6">
        <f t="shared" si="1"/>
        <v>43</v>
      </c>
      <c r="B50" s="13" t="s">
        <v>143</v>
      </c>
      <c r="C50" s="24">
        <v>116.6</v>
      </c>
      <c r="D50" s="58">
        <v>112.8</v>
      </c>
      <c r="E50" s="28">
        <f t="shared" si="6"/>
        <v>-3.8</v>
      </c>
      <c r="F50" s="58">
        <f t="shared" si="8"/>
        <v>96.7</v>
      </c>
    </row>
    <row r="51" spans="1:6" ht="22.5" customHeight="1" x14ac:dyDescent="0.25">
      <c r="A51" s="6">
        <f t="shared" si="1"/>
        <v>44</v>
      </c>
      <c r="B51" s="13" t="s">
        <v>144</v>
      </c>
      <c r="C51" s="24">
        <v>30</v>
      </c>
      <c r="D51" s="58">
        <v>29.3</v>
      </c>
      <c r="E51" s="28">
        <f t="shared" si="6"/>
        <v>-0.7</v>
      </c>
      <c r="F51" s="58">
        <f t="shared" si="8"/>
        <v>97.7</v>
      </c>
    </row>
    <row r="52" spans="1:6" x14ac:dyDescent="0.25">
      <c r="A52" s="6">
        <f t="shared" si="1"/>
        <v>45</v>
      </c>
      <c r="B52" s="13" t="s">
        <v>108</v>
      </c>
      <c r="C52" s="24">
        <v>866.5</v>
      </c>
      <c r="D52" s="58">
        <v>830.1</v>
      </c>
      <c r="E52" s="28">
        <f t="shared" si="6"/>
        <v>-36.4</v>
      </c>
      <c r="F52" s="58">
        <f t="shared" si="8"/>
        <v>95.8</v>
      </c>
    </row>
    <row r="53" spans="1:6" ht="31.5" x14ac:dyDescent="0.25">
      <c r="A53" s="6">
        <f t="shared" si="1"/>
        <v>46</v>
      </c>
      <c r="B53" s="13" t="s">
        <v>89</v>
      </c>
      <c r="C53" s="24">
        <v>144.80000000000001</v>
      </c>
      <c r="D53" s="58">
        <v>139.9</v>
      </c>
      <c r="E53" s="28">
        <f t="shared" si="6"/>
        <v>-4.9000000000000004</v>
      </c>
      <c r="F53" s="58">
        <f t="shared" si="8"/>
        <v>96.6</v>
      </c>
    </row>
    <row r="54" spans="1:6" ht="42" customHeight="1" x14ac:dyDescent="0.25">
      <c r="A54" s="6">
        <f t="shared" si="1"/>
        <v>47</v>
      </c>
      <c r="B54" s="43" t="s">
        <v>124</v>
      </c>
      <c r="C54" s="24">
        <v>68</v>
      </c>
      <c r="D54" s="58">
        <v>68</v>
      </c>
      <c r="E54" s="28">
        <f t="shared" si="6"/>
        <v>0</v>
      </c>
      <c r="F54" s="58">
        <f t="shared" si="8"/>
        <v>100</v>
      </c>
    </row>
    <row r="55" spans="1:6" ht="47.25" x14ac:dyDescent="0.25">
      <c r="A55" s="6">
        <f t="shared" si="1"/>
        <v>48</v>
      </c>
      <c r="B55" s="13" t="s">
        <v>109</v>
      </c>
      <c r="C55" s="24">
        <v>94.6</v>
      </c>
      <c r="D55" s="58">
        <v>94.4</v>
      </c>
      <c r="E55" s="28">
        <f t="shared" si="6"/>
        <v>-0.2</v>
      </c>
      <c r="F55" s="58">
        <f t="shared" si="8"/>
        <v>99.8</v>
      </c>
    </row>
    <row r="56" spans="1:6" x14ac:dyDescent="0.25">
      <c r="A56" s="6">
        <f t="shared" si="1"/>
        <v>49</v>
      </c>
      <c r="B56" s="13" t="s">
        <v>146</v>
      </c>
      <c r="C56" s="24">
        <v>111.6</v>
      </c>
      <c r="D56" s="58">
        <v>109.8</v>
      </c>
      <c r="E56" s="28">
        <f t="shared" si="6"/>
        <v>-1.8</v>
      </c>
      <c r="F56" s="58">
        <f t="shared" si="8"/>
        <v>98.4</v>
      </c>
    </row>
    <row r="57" spans="1:6" ht="31.5" x14ac:dyDescent="0.25">
      <c r="A57" s="6">
        <f t="shared" si="1"/>
        <v>50</v>
      </c>
      <c r="B57" s="13" t="s">
        <v>147</v>
      </c>
      <c r="C57" s="24">
        <v>2406</v>
      </c>
      <c r="D57" s="58">
        <v>2271.8000000000002</v>
      </c>
      <c r="E57" s="28">
        <f t="shared" si="6"/>
        <v>-134.19999999999999</v>
      </c>
      <c r="F57" s="58">
        <f t="shared" si="8"/>
        <v>94.4</v>
      </c>
    </row>
    <row r="58" spans="1:6" x14ac:dyDescent="0.25">
      <c r="A58" s="6">
        <f t="shared" si="1"/>
        <v>51</v>
      </c>
      <c r="B58" s="13" t="s">
        <v>148</v>
      </c>
      <c r="C58" s="24">
        <v>642.5</v>
      </c>
      <c r="D58" s="58">
        <v>635.79999999999995</v>
      </c>
      <c r="E58" s="28">
        <f t="shared" si="6"/>
        <v>-6.7</v>
      </c>
      <c r="F58" s="58">
        <f t="shared" si="8"/>
        <v>99</v>
      </c>
    </row>
    <row r="59" spans="1:6" ht="31.5" x14ac:dyDescent="0.25">
      <c r="A59" s="6">
        <f t="shared" si="1"/>
        <v>52</v>
      </c>
      <c r="B59" s="13" t="s">
        <v>149</v>
      </c>
      <c r="C59" s="24">
        <v>66.599999999999994</v>
      </c>
      <c r="D59" s="58">
        <v>59.3</v>
      </c>
      <c r="E59" s="28">
        <f t="shared" si="6"/>
        <v>-7.3</v>
      </c>
      <c r="F59" s="58">
        <f t="shared" si="8"/>
        <v>89</v>
      </c>
    </row>
    <row r="60" spans="1:6" ht="31.5" x14ac:dyDescent="0.25">
      <c r="A60" s="6">
        <f t="shared" si="1"/>
        <v>53</v>
      </c>
      <c r="B60" s="13" t="s">
        <v>150</v>
      </c>
      <c r="C60" s="24">
        <v>87</v>
      </c>
      <c r="D60" s="58">
        <v>86.9</v>
      </c>
      <c r="E60" s="28">
        <f t="shared" si="6"/>
        <v>-0.1</v>
      </c>
      <c r="F60" s="58">
        <f t="shared" si="8"/>
        <v>99.9</v>
      </c>
    </row>
    <row r="61" spans="1:6" x14ac:dyDescent="0.25">
      <c r="A61" s="6">
        <f t="shared" si="1"/>
        <v>54</v>
      </c>
      <c r="B61" s="13" t="s">
        <v>151</v>
      </c>
      <c r="C61" s="24">
        <v>448.7</v>
      </c>
      <c r="D61" s="58">
        <v>440.2</v>
      </c>
      <c r="E61" s="28">
        <f t="shared" si="6"/>
        <v>-8.5</v>
      </c>
      <c r="F61" s="58">
        <f t="shared" si="8"/>
        <v>98.1</v>
      </c>
    </row>
    <row r="62" spans="1:6" ht="47.25" x14ac:dyDescent="0.25">
      <c r="A62" s="6">
        <f t="shared" si="1"/>
        <v>55</v>
      </c>
      <c r="B62" s="13" t="s">
        <v>152</v>
      </c>
      <c r="C62" s="24">
        <v>179.9</v>
      </c>
      <c r="D62" s="58">
        <v>178.2</v>
      </c>
      <c r="E62" s="28">
        <f t="shared" si="6"/>
        <v>-1.7</v>
      </c>
      <c r="F62" s="58">
        <f t="shared" si="8"/>
        <v>99.1</v>
      </c>
    </row>
    <row r="63" spans="1:6" ht="47.25" x14ac:dyDescent="0.25">
      <c r="A63" s="6">
        <f t="shared" si="1"/>
        <v>56</v>
      </c>
      <c r="B63" s="13" t="s">
        <v>153</v>
      </c>
      <c r="C63" s="24">
        <v>1000.9</v>
      </c>
      <c r="D63" s="58">
        <v>1000.8</v>
      </c>
      <c r="E63" s="28">
        <f t="shared" si="6"/>
        <v>-0.1</v>
      </c>
      <c r="F63" s="58">
        <f t="shared" si="7"/>
        <v>100</v>
      </c>
    </row>
    <row r="64" spans="1:6" ht="47.25" x14ac:dyDescent="0.25">
      <c r="A64" s="6">
        <f t="shared" si="1"/>
        <v>57</v>
      </c>
      <c r="B64" s="13" t="s">
        <v>154</v>
      </c>
      <c r="C64" s="24">
        <v>64.3</v>
      </c>
      <c r="D64" s="58">
        <v>46.1</v>
      </c>
      <c r="E64" s="28">
        <f t="shared" si="6"/>
        <v>-18.2</v>
      </c>
      <c r="F64" s="58">
        <f>+D64/C64*100</f>
        <v>71.7</v>
      </c>
    </row>
    <row r="65" spans="1:6" ht="31.5" x14ac:dyDescent="0.25">
      <c r="A65" s="6">
        <f t="shared" si="1"/>
        <v>58</v>
      </c>
      <c r="B65" s="13" t="s">
        <v>155</v>
      </c>
      <c r="C65" s="24">
        <v>7440</v>
      </c>
      <c r="D65" s="58">
        <v>7429.9</v>
      </c>
      <c r="E65" s="28">
        <f t="shared" si="6"/>
        <v>-10.1</v>
      </c>
      <c r="F65" s="58">
        <f>+D65/C65*100</f>
        <v>99.9</v>
      </c>
    </row>
    <row r="66" spans="1:6" x14ac:dyDescent="0.25">
      <c r="A66" s="6">
        <f t="shared" si="1"/>
        <v>59</v>
      </c>
      <c r="B66" s="13" t="s">
        <v>156</v>
      </c>
      <c r="C66" s="24">
        <v>408.8</v>
      </c>
      <c r="D66" s="58">
        <v>0</v>
      </c>
      <c r="E66" s="28">
        <f t="shared" si="6"/>
        <v>-408.8</v>
      </c>
      <c r="F66" s="58">
        <f t="shared" si="7"/>
        <v>0</v>
      </c>
    </row>
    <row r="67" spans="1:6" ht="31.5" x14ac:dyDescent="0.25">
      <c r="A67" s="6">
        <f t="shared" si="1"/>
        <v>60</v>
      </c>
      <c r="B67" s="13" t="s">
        <v>174</v>
      </c>
      <c r="C67" s="24">
        <v>0.2</v>
      </c>
      <c r="D67" s="58">
        <v>0.1</v>
      </c>
      <c r="E67" s="28">
        <f t="shared" si="6"/>
        <v>-0.1</v>
      </c>
      <c r="F67" s="58">
        <f t="shared" si="7"/>
        <v>50</v>
      </c>
    </row>
    <row r="68" spans="1:6" ht="31.5" x14ac:dyDescent="0.25">
      <c r="A68" s="6">
        <f t="shared" si="1"/>
        <v>61</v>
      </c>
      <c r="B68" s="13" t="s">
        <v>175</v>
      </c>
      <c r="C68" s="24">
        <v>24</v>
      </c>
      <c r="D68" s="58">
        <v>24</v>
      </c>
      <c r="E68" s="28">
        <f t="shared" si="6"/>
        <v>0</v>
      </c>
      <c r="F68" s="58">
        <f t="shared" si="7"/>
        <v>100</v>
      </c>
    </row>
    <row r="69" spans="1:6" ht="31.5" x14ac:dyDescent="0.25">
      <c r="A69" s="6">
        <f t="shared" si="1"/>
        <v>62</v>
      </c>
      <c r="B69" s="13" t="s">
        <v>179</v>
      </c>
      <c r="C69" s="24">
        <v>442</v>
      </c>
      <c r="D69" s="58">
        <v>440.7</v>
      </c>
      <c r="E69" s="28">
        <f t="shared" si="6"/>
        <v>-1.3</v>
      </c>
      <c r="F69" s="58">
        <f t="shared" ref="F69:F89" si="9">+D69/C69*100</f>
        <v>99.7</v>
      </c>
    </row>
    <row r="70" spans="1:6" ht="59.25" customHeight="1" x14ac:dyDescent="0.25">
      <c r="A70" s="6">
        <f t="shared" si="1"/>
        <v>63</v>
      </c>
      <c r="B70" s="13" t="s">
        <v>180</v>
      </c>
      <c r="C70" s="24">
        <v>77.2</v>
      </c>
      <c r="D70" s="58">
        <v>9</v>
      </c>
      <c r="E70" s="28">
        <f t="shared" si="6"/>
        <v>-68.2</v>
      </c>
      <c r="F70" s="58">
        <f t="shared" si="9"/>
        <v>11.7</v>
      </c>
    </row>
    <row r="71" spans="1:6" ht="31.5" x14ac:dyDescent="0.25">
      <c r="A71" s="6">
        <f t="shared" si="1"/>
        <v>64</v>
      </c>
      <c r="B71" s="13" t="s">
        <v>181</v>
      </c>
      <c r="C71" s="24">
        <v>98</v>
      </c>
      <c r="D71" s="58">
        <v>0</v>
      </c>
      <c r="E71" s="28">
        <f t="shared" si="6"/>
        <v>-98</v>
      </c>
      <c r="F71" s="58">
        <f t="shared" si="9"/>
        <v>0</v>
      </c>
    </row>
    <row r="72" spans="1:6" ht="35.25" customHeight="1" x14ac:dyDescent="0.25">
      <c r="A72" s="6">
        <f t="shared" si="1"/>
        <v>65</v>
      </c>
      <c r="B72" s="43" t="s">
        <v>188</v>
      </c>
      <c r="C72" s="24">
        <v>1537.5</v>
      </c>
      <c r="D72" s="58">
        <v>817.3</v>
      </c>
      <c r="E72" s="28">
        <f t="shared" si="6"/>
        <v>-720.2</v>
      </c>
      <c r="F72" s="58">
        <f t="shared" si="9"/>
        <v>53.2</v>
      </c>
    </row>
    <row r="73" spans="1:6" x14ac:dyDescent="0.25">
      <c r="A73" s="6">
        <f t="shared" si="1"/>
        <v>66</v>
      </c>
      <c r="B73" s="4" t="s">
        <v>189</v>
      </c>
      <c r="C73" s="26">
        <f>SUM(C74:C85)</f>
        <v>33393.699999999997</v>
      </c>
      <c r="D73" s="26">
        <f t="shared" ref="D73:E73" si="10">SUM(D74:D85)</f>
        <v>36519.800000000003</v>
      </c>
      <c r="E73" s="26">
        <f t="shared" si="10"/>
        <v>3126.1</v>
      </c>
      <c r="F73" s="101">
        <f t="shared" si="9"/>
        <v>109.4</v>
      </c>
    </row>
    <row r="74" spans="1:6" x14ac:dyDescent="0.25">
      <c r="A74" s="6">
        <f t="shared" si="1"/>
        <v>67</v>
      </c>
      <c r="B74" s="5" t="s">
        <v>110</v>
      </c>
      <c r="C74" s="24">
        <v>700</v>
      </c>
      <c r="D74" s="58">
        <v>1002.1</v>
      </c>
      <c r="E74" s="28">
        <f>+D74-C74</f>
        <v>302.10000000000002</v>
      </c>
      <c r="F74" s="100">
        <f t="shared" si="9"/>
        <v>143.19999999999999</v>
      </c>
    </row>
    <row r="75" spans="1:6" x14ac:dyDescent="0.25">
      <c r="A75" s="6">
        <f t="shared" si="1"/>
        <v>68</v>
      </c>
      <c r="B75" s="5" t="s">
        <v>21</v>
      </c>
      <c r="C75" s="24">
        <v>1740</v>
      </c>
      <c r="D75" s="58">
        <v>2789</v>
      </c>
      <c r="E75" s="28">
        <f t="shared" ref="E75:E85" si="11">+D75-C75</f>
        <v>1049</v>
      </c>
      <c r="F75" s="100">
        <f t="shared" si="9"/>
        <v>160.30000000000001</v>
      </c>
    </row>
    <row r="76" spans="1:6" ht="15" customHeight="1" x14ac:dyDescent="0.25">
      <c r="A76" s="6">
        <f t="shared" si="1"/>
        <v>69</v>
      </c>
      <c r="B76" s="5" t="s">
        <v>63</v>
      </c>
      <c r="C76" s="24">
        <v>2410</v>
      </c>
      <c r="D76" s="58">
        <v>2637.2</v>
      </c>
      <c r="E76" s="28">
        <f t="shared" si="11"/>
        <v>227.2</v>
      </c>
      <c r="F76" s="100">
        <f t="shared" si="9"/>
        <v>109.4</v>
      </c>
    </row>
    <row r="77" spans="1:6" ht="15.75" customHeight="1" x14ac:dyDescent="0.25">
      <c r="A77" s="6">
        <f t="shared" si="1"/>
        <v>70</v>
      </c>
      <c r="B77" s="5" t="s">
        <v>22</v>
      </c>
      <c r="C77" s="24">
        <v>143</v>
      </c>
      <c r="D77" s="58">
        <v>182.5</v>
      </c>
      <c r="E77" s="28">
        <f t="shared" si="11"/>
        <v>39.5</v>
      </c>
      <c r="F77" s="100">
        <f t="shared" si="9"/>
        <v>127.6</v>
      </c>
    </row>
    <row r="78" spans="1:6" x14ac:dyDescent="0.25">
      <c r="A78" s="6">
        <f t="shared" si="1"/>
        <v>71</v>
      </c>
      <c r="B78" s="5" t="s">
        <v>23</v>
      </c>
      <c r="C78" s="24">
        <v>1991.5</v>
      </c>
      <c r="D78" s="58">
        <v>2840.1</v>
      </c>
      <c r="E78" s="28">
        <f t="shared" si="11"/>
        <v>848.6</v>
      </c>
      <c r="F78" s="100">
        <f t="shared" si="9"/>
        <v>142.6</v>
      </c>
    </row>
    <row r="79" spans="1:6" x14ac:dyDescent="0.25">
      <c r="A79" s="6">
        <f t="shared" si="1"/>
        <v>72</v>
      </c>
      <c r="B79" s="5" t="s">
        <v>93</v>
      </c>
      <c r="C79" s="24">
        <v>720</v>
      </c>
      <c r="D79" s="58">
        <v>739.6</v>
      </c>
      <c r="E79" s="28">
        <f t="shared" si="11"/>
        <v>19.600000000000001</v>
      </c>
      <c r="F79" s="100">
        <f t="shared" si="9"/>
        <v>102.7</v>
      </c>
    </row>
    <row r="80" spans="1:6" x14ac:dyDescent="0.25">
      <c r="A80" s="6">
        <f t="shared" si="1"/>
        <v>73</v>
      </c>
      <c r="B80" s="5" t="s">
        <v>70</v>
      </c>
      <c r="C80" s="24">
        <v>2069.6</v>
      </c>
      <c r="D80" s="58">
        <v>2136.1</v>
      </c>
      <c r="E80" s="28">
        <f t="shared" si="11"/>
        <v>66.5</v>
      </c>
      <c r="F80" s="100">
        <f t="shared" si="9"/>
        <v>103.2</v>
      </c>
    </row>
    <row r="81" spans="1:6" ht="17.25" customHeight="1" x14ac:dyDescent="0.25">
      <c r="A81" s="6">
        <f t="shared" si="1"/>
        <v>74</v>
      </c>
      <c r="B81" s="5" t="s">
        <v>24</v>
      </c>
      <c r="C81" s="24">
        <v>8324.7000000000007</v>
      </c>
      <c r="D81" s="58">
        <v>7980.3</v>
      </c>
      <c r="E81" s="28">
        <f t="shared" si="11"/>
        <v>-344.4</v>
      </c>
      <c r="F81" s="100">
        <f t="shared" si="9"/>
        <v>95.9</v>
      </c>
    </row>
    <row r="82" spans="1:6" ht="15" customHeight="1" x14ac:dyDescent="0.25">
      <c r="A82" s="6">
        <f t="shared" si="1"/>
        <v>75</v>
      </c>
      <c r="B82" s="5" t="s">
        <v>10</v>
      </c>
      <c r="C82" s="24">
        <v>169</v>
      </c>
      <c r="D82" s="58">
        <v>144.5</v>
      </c>
      <c r="E82" s="28">
        <f t="shared" si="11"/>
        <v>-24.5</v>
      </c>
      <c r="F82" s="100">
        <f t="shared" si="9"/>
        <v>85.5</v>
      </c>
    </row>
    <row r="83" spans="1:6" x14ac:dyDescent="0.25">
      <c r="A83" s="6">
        <f t="shared" si="1"/>
        <v>76</v>
      </c>
      <c r="B83" s="5" t="s">
        <v>11</v>
      </c>
      <c r="C83" s="24">
        <v>12355.9</v>
      </c>
      <c r="D83" s="58">
        <v>12629.3</v>
      </c>
      <c r="E83" s="28">
        <f t="shared" si="11"/>
        <v>273.39999999999998</v>
      </c>
      <c r="F83" s="100">
        <f t="shared" si="9"/>
        <v>102.2</v>
      </c>
    </row>
    <row r="84" spans="1:6" x14ac:dyDescent="0.25">
      <c r="A84" s="6">
        <f t="shared" si="1"/>
        <v>77</v>
      </c>
      <c r="B84" s="5" t="s">
        <v>85</v>
      </c>
      <c r="C84" s="24">
        <v>860</v>
      </c>
      <c r="D84" s="58">
        <v>1173.7</v>
      </c>
      <c r="E84" s="28">
        <f t="shared" si="11"/>
        <v>313.7</v>
      </c>
      <c r="F84" s="100">
        <f t="shared" si="9"/>
        <v>136.5</v>
      </c>
    </row>
    <row r="85" spans="1:6" x14ac:dyDescent="0.25">
      <c r="A85" s="6">
        <f t="shared" si="1"/>
        <v>78</v>
      </c>
      <c r="B85" s="5" t="s">
        <v>64</v>
      </c>
      <c r="C85" s="24">
        <v>1910</v>
      </c>
      <c r="D85" s="58">
        <v>2265.4</v>
      </c>
      <c r="E85" s="28">
        <f t="shared" si="11"/>
        <v>355.4</v>
      </c>
      <c r="F85" s="100">
        <f t="shared" si="9"/>
        <v>118.6</v>
      </c>
    </row>
    <row r="86" spans="1:6" ht="31.5" x14ac:dyDescent="0.25">
      <c r="A86" s="6">
        <f t="shared" si="1"/>
        <v>79</v>
      </c>
      <c r="B86" s="4" t="s">
        <v>190</v>
      </c>
      <c r="C86" s="27">
        <f>+C87</f>
        <v>1500</v>
      </c>
      <c r="D86" s="27">
        <f t="shared" ref="D86:E86" si="12">+D87</f>
        <v>2393.4</v>
      </c>
      <c r="E86" s="27">
        <f t="shared" si="12"/>
        <v>893.4</v>
      </c>
      <c r="F86" s="101">
        <f t="shared" si="9"/>
        <v>159.6</v>
      </c>
    </row>
    <row r="87" spans="1:6" x14ac:dyDescent="0.25">
      <c r="A87" s="6">
        <f t="shared" si="1"/>
        <v>80</v>
      </c>
      <c r="B87" s="4" t="s">
        <v>249</v>
      </c>
      <c r="C87" s="27">
        <f>+C88+C89</f>
        <v>1500</v>
      </c>
      <c r="D87" s="27">
        <f>+D88+D89+D90</f>
        <v>2393.4</v>
      </c>
      <c r="E87" s="27">
        <f>+E88+E89+E90</f>
        <v>893.4</v>
      </c>
      <c r="F87" s="101">
        <f t="shared" si="9"/>
        <v>159.6</v>
      </c>
    </row>
    <row r="88" spans="1:6" x14ac:dyDescent="0.25">
      <c r="A88" s="6">
        <f t="shared" si="1"/>
        <v>81</v>
      </c>
      <c r="B88" s="5" t="s">
        <v>71</v>
      </c>
      <c r="C88" s="28">
        <v>750</v>
      </c>
      <c r="D88" s="58">
        <v>907.6</v>
      </c>
      <c r="E88" s="58">
        <f>+D88-C88</f>
        <v>157.6</v>
      </c>
      <c r="F88" s="100">
        <f t="shared" si="9"/>
        <v>121</v>
      </c>
    </row>
    <row r="89" spans="1:6" x14ac:dyDescent="0.25">
      <c r="A89" s="6">
        <f t="shared" si="1"/>
        <v>82</v>
      </c>
      <c r="B89" s="5" t="s">
        <v>72</v>
      </c>
      <c r="C89" s="28">
        <v>750</v>
      </c>
      <c r="D89" s="58">
        <v>1478.2</v>
      </c>
      <c r="E89" s="58">
        <f>+D89-C89</f>
        <v>728.2</v>
      </c>
      <c r="F89" s="100">
        <f t="shared" si="9"/>
        <v>197.1</v>
      </c>
    </row>
    <row r="90" spans="1:6" ht="31.5" x14ac:dyDescent="0.25">
      <c r="A90" s="6">
        <f t="shared" si="1"/>
        <v>83</v>
      </c>
      <c r="B90" s="5" t="s">
        <v>248</v>
      </c>
      <c r="C90" s="28"/>
      <c r="D90" s="58">
        <v>7.6</v>
      </c>
      <c r="E90" s="58">
        <f>+D90-C90</f>
        <v>7.6</v>
      </c>
      <c r="F90" s="100"/>
    </row>
    <row r="91" spans="1:6" x14ac:dyDescent="0.25">
      <c r="A91" s="6">
        <f t="shared" ref="A91" si="13">+A90+1</f>
        <v>84</v>
      </c>
      <c r="B91" s="4" t="s">
        <v>191</v>
      </c>
      <c r="C91" s="27">
        <f>+C86+C73+C14+C8</f>
        <v>418301.7</v>
      </c>
      <c r="D91" s="27">
        <f t="shared" ref="D91:E91" si="14">+D86+D73+D14+D8</f>
        <v>421116.1</v>
      </c>
      <c r="E91" s="27">
        <f t="shared" si="14"/>
        <v>2814.4</v>
      </c>
      <c r="F91" s="101">
        <f>+D91/C91*100</f>
        <v>100.7</v>
      </c>
    </row>
  </sheetData>
  <mergeCells count="3">
    <mergeCell ref="A5:B5"/>
    <mergeCell ref="B1:C1"/>
    <mergeCell ref="A3:F3"/>
  </mergeCells>
  <pageMargins left="0.9055118110236221" right="0.31496062992125984" top="0.74803149606299213" bottom="0.35433070866141736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49"/>
  <sheetViews>
    <sheetView showZeros="0" zoomScaleNormal="100" workbookViewId="0">
      <selection activeCell="C21" sqref="C21"/>
    </sheetView>
  </sheetViews>
  <sheetFormatPr defaultColWidth="10.140625" defaultRowHeight="15.75" x14ac:dyDescent="0.25"/>
  <cols>
    <col min="1" max="1" width="6" style="21" customWidth="1"/>
    <col min="2" max="2" width="66.85546875" style="33" customWidth="1"/>
    <col min="3" max="3" width="15.7109375" style="33" customWidth="1"/>
    <col min="4" max="4" width="14" style="33" customWidth="1"/>
    <col min="5" max="5" width="16.85546875" style="33" customWidth="1"/>
    <col min="6" max="6" width="15.7109375" style="33" customWidth="1"/>
    <col min="7" max="10" width="10.140625" style="33"/>
    <col min="11" max="11" width="6" style="33" customWidth="1"/>
    <col min="12" max="12" width="10.7109375" style="33" customWidth="1"/>
    <col min="13" max="13" width="10.140625" style="33" customWidth="1"/>
    <col min="14" max="14" width="10.7109375" style="33" customWidth="1"/>
    <col min="15" max="15" width="11.85546875" style="33" customWidth="1"/>
    <col min="16" max="265" width="10.140625" style="33"/>
    <col min="266" max="266" width="6" style="33" customWidth="1"/>
    <col min="267" max="267" width="44" style="33" customWidth="1"/>
    <col min="268" max="268" width="10.7109375" style="33" customWidth="1"/>
    <col min="269" max="269" width="10.140625" style="33" customWidth="1"/>
    <col min="270" max="270" width="10.7109375" style="33" customWidth="1"/>
    <col min="271" max="271" width="11.85546875" style="33" customWidth="1"/>
    <col min="272" max="521" width="10.140625" style="33"/>
    <col min="522" max="522" width="6" style="33" customWidth="1"/>
    <col min="523" max="523" width="44" style="33" customWidth="1"/>
    <col min="524" max="524" width="10.7109375" style="33" customWidth="1"/>
    <col min="525" max="525" width="10.140625" style="33" customWidth="1"/>
    <col min="526" max="526" width="10.7109375" style="33" customWidth="1"/>
    <col min="527" max="527" width="11.85546875" style="33" customWidth="1"/>
    <col min="528" max="777" width="10.140625" style="33"/>
    <col min="778" max="778" width="6" style="33" customWidth="1"/>
    <col min="779" max="779" width="44" style="33" customWidth="1"/>
    <col min="780" max="780" width="10.7109375" style="33" customWidth="1"/>
    <col min="781" max="781" width="10.140625" style="33" customWidth="1"/>
    <col min="782" max="782" width="10.7109375" style="33" customWidth="1"/>
    <col min="783" max="783" width="11.85546875" style="33" customWidth="1"/>
    <col min="784" max="1033" width="10.140625" style="33"/>
    <col min="1034" max="1034" width="6" style="33" customWidth="1"/>
    <col min="1035" max="1035" width="44" style="33" customWidth="1"/>
    <col min="1036" max="1036" width="10.7109375" style="33" customWidth="1"/>
    <col min="1037" max="1037" width="10.140625" style="33" customWidth="1"/>
    <col min="1038" max="1038" width="10.7109375" style="33" customWidth="1"/>
    <col min="1039" max="1039" width="11.85546875" style="33" customWidth="1"/>
    <col min="1040" max="1289" width="10.140625" style="33"/>
    <col min="1290" max="1290" width="6" style="33" customWidth="1"/>
    <col min="1291" max="1291" width="44" style="33" customWidth="1"/>
    <col min="1292" max="1292" width="10.7109375" style="33" customWidth="1"/>
    <col min="1293" max="1293" width="10.140625" style="33" customWidth="1"/>
    <col min="1294" max="1294" width="10.7109375" style="33" customWidth="1"/>
    <col min="1295" max="1295" width="11.85546875" style="33" customWidth="1"/>
    <col min="1296" max="1545" width="10.140625" style="33"/>
    <col min="1546" max="1546" width="6" style="33" customWidth="1"/>
    <col min="1547" max="1547" width="44" style="33" customWidth="1"/>
    <col min="1548" max="1548" width="10.7109375" style="33" customWidth="1"/>
    <col min="1549" max="1549" width="10.140625" style="33" customWidth="1"/>
    <col min="1550" max="1550" width="10.7109375" style="33" customWidth="1"/>
    <col min="1551" max="1551" width="11.85546875" style="33" customWidth="1"/>
    <col min="1552" max="1801" width="10.140625" style="33"/>
    <col min="1802" max="1802" width="6" style="33" customWidth="1"/>
    <col min="1803" max="1803" width="44" style="33" customWidth="1"/>
    <col min="1804" max="1804" width="10.7109375" style="33" customWidth="1"/>
    <col min="1805" max="1805" width="10.140625" style="33" customWidth="1"/>
    <col min="1806" max="1806" width="10.7109375" style="33" customWidth="1"/>
    <col min="1807" max="1807" width="11.85546875" style="33" customWidth="1"/>
    <col min="1808" max="2057" width="10.140625" style="33"/>
    <col min="2058" max="2058" width="6" style="33" customWidth="1"/>
    <col min="2059" max="2059" width="44" style="33" customWidth="1"/>
    <col min="2060" max="2060" width="10.7109375" style="33" customWidth="1"/>
    <col min="2061" max="2061" width="10.140625" style="33" customWidth="1"/>
    <col min="2062" max="2062" width="10.7109375" style="33" customWidth="1"/>
    <col min="2063" max="2063" width="11.85546875" style="33" customWidth="1"/>
    <col min="2064" max="2313" width="10.140625" style="33"/>
    <col min="2314" max="2314" width="6" style="33" customWidth="1"/>
    <col min="2315" max="2315" width="44" style="33" customWidth="1"/>
    <col min="2316" max="2316" width="10.7109375" style="33" customWidth="1"/>
    <col min="2317" max="2317" width="10.140625" style="33" customWidth="1"/>
    <col min="2318" max="2318" width="10.7109375" style="33" customWidth="1"/>
    <col min="2319" max="2319" width="11.85546875" style="33" customWidth="1"/>
    <col min="2320" max="2569" width="10.140625" style="33"/>
    <col min="2570" max="2570" width="6" style="33" customWidth="1"/>
    <col min="2571" max="2571" width="44" style="33" customWidth="1"/>
    <col min="2572" max="2572" width="10.7109375" style="33" customWidth="1"/>
    <col min="2573" max="2573" width="10.140625" style="33" customWidth="1"/>
    <col min="2574" max="2574" width="10.7109375" style="33" customWidth="1"/>
    <col min="2575" max="2575" width="11.85546875" style="33" customWidth="1"/>
    <col min="2576" max="2825" width="10.140625" style="33"/>
    <col min="2826" max="2826" width="6" style="33" customWidth="1"/>
    <col min="2827" max="2827" width="44" style="33" customWidth="1"/>
    <col min="2828" max="2828" width="10.7109375" style="33" customWidth="1"/>
    <col min="2829" max="2829" width="10.140625" style="33" customWidth="1"/>
    <col min="2830" max="2830" width="10.7109375" style="33" customWidth="1"/>
    <col min="2831" max="2831" width="11.85546875" style="33" customWidth="1"/>
    <col min="2832" max="3081" width="10.140625" style="33"/>
    <col min="3082" max="3082" width="6" style="33" customWidth="1"/>
    <col min="3083" max="3083" width="44" style="33" customWidth="1"/>
    <col min="3084" max="3084" width="10.7109375" style="33" customWidth="1"/>
    <col min="3085" max="3085" width="10.140625" style="33" customWidth="1"/>
    <col min="3086" max="3086" width="10.7109375" style="33" customWidth="1"/>
    <col min="3087" max="3087" width="11.85546875" style="33" customWidth="1"/>
    <col min="3088" max="3337" width="10.140625" style="33"/>
    <col min="3338" max="3338" width="6" style="33" customWidth="1"/>
    <col min="3339" max="3339" width="44" style="33" customWidth="1"/>
    <col min="3340" max="3340" width="10.7109375" style="33" customWidth="1"/>
    <col min="3341" max="3341" width="10.140625" style="33" customWidth="1"/>
    <col min="3342" max="3342" width="10.7109375" style="33" customWidth="1"/>
    <col min="3343" max="3343" width="11.85546875" style="33" customWidth="1"/>
    <col min="3344" max="3593" width="10.140625" style="33"/>
    <col min="3594" max="3594" width="6" style="33" customWidth="1"/>
    <col min="3595" max="3595" width="44" style="33" customWidth="1"/>
    <col min="3596" max="3596" width="10.7109375" style="33" customWidth="1"/>
    <col min="3597" max="3597" width="10.140625" style="33" customWidth="1"/>
    <col min="3598" max="3598" width="10.7109375" style="33" customWidth="1"/>
    <col min="3599" max="3599" width="11.85546875" style="33" customWidth="1"/>
    <col min="3600" max="3849" width="10.140625" style="33"/>
    <col min="3850" max="3850" width="6" style="33" customWidth="1"/>
    <col min="3851" max="3851" width="44" style="33" customWidth="1"/>
    <col min="3852" max="3852" width="10.7109375" style="33" customWidth="1"/>
    <col min="3853" max="3853" width="10.140625" style="33" customWidth="1"/>
    <col min="3854" max="3854" width="10.7109375" style="33" customWidth="1"/>
    <col min="3855" max="3855" width="11.85546875" style="33" customWidth="1"/>
    <col min="3856" max="4105" width="10.140625" style="33"/>
    <col min="4106" max="4106" width="6" style="33" customWidth="1"/>
    <col min="4107" max="4107" width="44" style="33" customWidth="1"/>
    <col min="4108" max="4108" width="10.7109375" style="33" customWidth="1"/>
    <col min="4109" max="4109" width="10.140625" style="33" customWidth="1"/>
    <col min="4110" max="4110" width="10.7109375" style="33" customWidth="1"/>
    <col min="4111" max="4111" width="11.85546875" style="33" customWidth="1"/>
    <col min="4112" max="4361" width="10.140625" style="33"/>
    <col min="4362" max="4362" width="6" style="33" customWidth="1"/>
    <col min="4363" max="4363" width="44" style="33" customWidth="1"/>
    <col min="4364" max="4364" width="10.7109375" style="33" customWidth="1"/>
    <col min="4365" max="4365" width="10.140625" style="33" customWidth="1"/>
    <col min="4366" max="4366" width="10.7109375" style="33" customWidth="1"/>
    <col min="4367" max="4367" width="11.85546875" style="33" customWidth="1"/>
    <col min="4368" max="4617" width="10.140625" style="33"/>
    <col min="4618" max="4618" width="6" style="33" customWidth="1"/>
    <col min="4619" max="4619" width="44" style="33" customWidth="1"/>
    <col min="4620" max="4620" width="10.7109375" style="33" customWidth="1"/>
    <col min="4621" max="4621" width="10.140625" style="33" customWidth="1"/>
    <col min="4622" max="4622" width="10.7109375" style="33" customWidth="1"/>
    <col min="4623" max="4623" width="11.85546875" style="33" customWidth="1"/>
    <col min="4624" max="4873" width="10.140625" style="33"/>
    <col min="4874" max="4874" width="6" style="33" customWidth="1"/>
    <col min="4875" max="4875" width="44" style="33" customWidth="1"/>
    <col min="4876" max="4876" width="10.7109375" style="33" customWidth="1"/>
    <col min="4877" max="4877" width="10.140625" style="33" customWidth="1"/>
    <col min="4878" max="4878" width="10.7109375" style="33" customWidth="1"/>
    <col min="4879" max="4879" width="11.85546875" style="33" customWidth="1"/>
    <col min="4880" max="5129" width="10.140625" style="33"/>
    <col min="5130" max="5130" width="6" style="33" customWidth="1"/>
    <col min="5131" max="5131" width="44" style="33" customWidth="1"/>
    <col min="5132" max="5132" width="10.7109375" style="33" customWidth="1"/>
    <col min="5133" max="5133" width="10.140625" style="33" customWidth="1"/>
    <col min="5134" max="5134" width="10.7109375" style="33" customWidth="1"/>
    <col min="5135" max="5135" width="11.85546875" style="33" customWidth="1"/>
    <col min="5136" max="5385" width="10.140625" style="33"/>
    <col min="5386" max="5386" width="6" style="33" customWidth="1"/>
    <col min="5387" max="5387" width="44" style="33" customWidth="1"/>
    <col min="5388" max="5388" width="10.7109375" style="33" customWidth="1"/>
    <col min="5389" max="5389" width="10.140625" style="33" customWidth="1"/>
    <col min="5390" max="5390" width="10.7109375" style="33" customWidth="1"/>
    <col min="5391" max="5391" width="11.85546875" style="33" customWidth="1"/>
    <col min="5392" max="5641" width="10.140625" style="33"/>
    <col min="5642" max="5642" width="6" style="33" customWidth="1"/>
    <col min="5643" max="5643" width="44" style="33" customWidth="1"/>
    <col min="5644" max="5644" width="10.7109375" style="33" customWidth="1"/>
    <col min="5645" max="5645" width="10.140625" style="33" customWidth="1"/>
    <col min="5646" max="5646" width="10.7109375" style="33" customWidth="1"/>
    <col min="5647" max="5647" width="11.85546875" style="33" customWidth="1"/>
    <col min="5648" max="5897" width="10.140625" style="33"/>
    <col min="5898" max="5898" width="6" style="33" customWidth="1"/>
    <col min="5899" max="5899" width="44" style="33" customWidth="1"/>
    <col min="5900" max="5900" width="10.7109375" style="33" customWidth="1"/>
    <col min="5901" max="5901" width="10.140625" style="33" customWidth="1"/>
    <col min="5902" max="5902" width="10.7109375" style="33" customWidth="1"/>
    <col min="5903" max="5903" width="11.85546875" style="33" customWidth="1"/>
    <col min="5904" max="6153" width="10.140625" style="33"/>
    <col min="6154" max="6154" width="6" style="33" customWidth="1"/>
    <col min="6155" max="6155" width="44" style="33" customWidth="1"/>
    <col min="6156" max="6156" width="10.7109375" style="33" customWidth="1"/>
    <col min="6157" max="6157" width="10.140625" style="33" customWidth="1"/>
    <col min="6158" max="6158" width="10.7109375" style="33" customWidth="1"/>
    <col min="6159" max="6159" width="11.85546875" style="33" customWidth="1"/>
    <col min="6160" max="6409" width="10.140625" style="33"/>
    <col min="6410" max="6410" width="6" style="33" customWidth="1"/>
    <col min="6411" max="6411" width="44" style="33" customWidth="1"/>
    <col min="6412" max="6412" width="10.7109375" style="33" customWidth="1"/>
    <col min="6413" max="6413" width="10.140625" style="33" customWidth="1"/>
    <col min="6414" max="6414" width="10.7109375" style="33" customWidth="1"/>
    <col min="6415" max="6415" width="11.85546875" style="33" customWidth="1"/>
    <col min="6416" max="6665" width="10.140625" style="33"/>
    <col min="6666" max="6666" width="6" style="33" customWidth="1"/>
    <col min="6667" max="6667" width="44" style="33" customWidth="1"/>
    <col min="6668" max="6668" width="10.7109375" style="33" customWidth="1"/>
    <col min="6669" max="6669" width="10.140625" style="33" customWidth="1"/>
    <col min="6670" max="6670" width="10.7109375" style="33" customWidth="1"/>
    <col min="6671" max="6671" width="11.85546875" style="33" customWidth="1"/>
    <col min="6672" max="6921" width="10.140625" style="33"/>
    <col min="6922" max="6922" width="6" style="33" customWidth="1"/>
    <col min="6923" max="6923" width="44" style="33" customWidth="1"/>
    <col min="6924" max="6924" width="10.7109375" style="33" customWidth="1"/>
    <col min="6925" max="6925" width="10.140625" style="33" customWidth="1"/>
    <col min="6926" max="6926" width="10.7109375" style="33" customWidth="1"/>
    <col min="6927" max="6927" width="11.85546875" style="33" customWidth="1"/>
    <col min="6928" max="7177" width="10.140625" style="33"/>
    <col min="7178" max="7178" width="6" style="33" customWidth="1"/>
    <col min="7179" max="7179" width="44" style="33" customWidth="1"/>
    <col min="7180" max="7180" width="10.7109375" style="33" customWidth="1"/>
    <col min="7181" max="7181" width="10.140625" style="33" customWidth="1"/>
    <col min="7182" max="7182" width="10.7109375" style="33" customWidth="1"/>
    <col min="7183" max="7183" width="11.85546875" style="33" customWidth="1"/>
    <col min="7184" max="7433" width="10.140625" style="33"/>
    <col min="7434" max="7434" width="6" style="33" customWidth="1"/>
    <col min="7435" max="7435" width="44" style="33" customWidth="1"/>
    <col min="7436" max="7436" width="10.7109375" style="33" customWidth="1"/>
    <col min="7437" max="7437" width="10.140625" style="33" customWidth="1"/>
    <col min="7438" max="7438" width="10.7109375" style="33" customWidth="1"/>
    <col min="7439" max="7439" width="11.85546875" style="33" customWidth="1"/>
    <col min="7440" max="7689" width="10.140625" style="33"/>
    <col min="7690" max="7690" width="6" style="33" customWidth="1"/>
    <col min="7691" max="7691" width="44" style="33" customWidth="1"/>
    <col min="7692" max="7692" width="10.7109375" style="33" customWidth="1"/>
    <col min="7693" max="7693" width="10.140625" style="33" customWidth="1"/>
    <col min="7694" max="7694" width="10.7109375" style="33" customWidth="1"/>
    <col min="7695" max="7695" width="11.85546875" style="33" customWidth="1"/>
    <col min="7696" max="7945" width="10.140625" style="33"/>
    <col min="7946" max="7946" width="6" style="33" customWidth="1"/>
    <col min="7947" max="7947" width="44" style="33" customWidth="1"/>
    <col min="7948" max="7948" width="10.7109375" style="33" customWidth="1"/>
    <col min="7949" max="7949" width="10.140625" style="33" customWidth="1"/>
    <col min="7950" max="7950" width="10.7109375" style="33" customWidth="1"/>
    <col min="7951" max="7951" width="11.85546875" style="33" customWidth="1"/>
    <col min="7952" max="8201" width="10.140625" style="33"/>
    <col min="8202" max="8202" width="6" style="33" customWidth="1"/>
    <col min="8203" max="8203" width="44" style="33" customWidth="1"/>
    <col min="8204" max="8204" width="10.7109375" style="33" customWidth="1"/>
    <col min="8205" max="8205" width="10.140625" style="33" customWidth="1"/>
    <col min="8206" max="8206" width="10.7109375" style="33" customWidth="1"/>
    <col min="8207" max="8207" width="11.85546875" style="33" customWidth="1"/>
    <col min="8208" max="8457" width="10.140625" style="33"/>
    <col min="8458" max="8458" width="6" style="33" customWidth="1"/>
    <col min="8459" max="8459" width="44" style="33" customWidth="1"/>
    <col min="8460" max="8460" width="10.7109375" style="33" customWidth="1"/>
    <col min="8461" max="8461" width="10.140625" style="33" customWidth="1"/>
    <col min="8462" max="8462" width="10.7109375" style="33" customWidth="1"/>
    <col min="8463" max="8463" width="11.85546875" style="33" customWidth="1"/>
    <col min="8464" max="8713" width="10.140625" style="33"/>
    <col min="8714" max="8714" width="6" style="33" customWidth="1"/>
    <col min="8715" max="8715" width="44" style="33" customWidth="1"/>
    <col min="8716" max="8716" width="10.7109375" style="33" customWidth="1"/>
    <col min="8717" max="8717" width="10.140625" style="33" customWidth="1"/>
    <col min="8718" max="8718" width="10.7109375" style="33" customWidth="1"/>
    <col min="8719" max="8719" width="11.85546875" style="33" customWidth="1"/>
    <col min="8720" max="8969" width="10.140625" style="33"/>
    <col min="8970" max="8970" width="6" style="33" customWidth="1"/>
    <col min="8971" max="8971" width="44" style="33" customWidth="1"/>
    <col min="8972" max="8972" width="10.7109375" style="33" customWidth="1"/>
    <col min="8973" max="8973" width="10.140625" style="33" customWidth="1"/>
    <col min="8974" max="8974" width="10.7109375" style="33" customWidth="1"/>
    <col min="8975" max="8975" width="11.85546875" style="33" customWidth="1"/>
    <col min="8976" max="9225" width="10.140625" style="33"/>
    <col min="9226" max="9226" width="6" style="33" customWidth="1"/>
    <col min="9227" max="9227" width="44" style="33" customWidth="1"/>
    <col min="9228" max="9228" width="10.7109375" style="33" customWidth="1"/>
    <col min="9229" max="9229" width="10.140625" style="33" customWidth="1"/>
    <col min="9230" max="9230" width="10.7109375" style="33" customWidth="1"/>
    <col min="9231" max="9231" width="11.85546875" style="33" customWidth="1"/>
    <col min="9232" max="9481" width="10.140625" style="33"/>
    <col min="9482" max="9482" width="6" style="33" customWidth="1"/>
    <col min="9483" max="9483" width="44" style="33" customWidth="1"/>
    <col min="9484" max="9484" width="10.7109375" style="33" customWidth="1"/>
    <col min="9485" max="9485" width="10.140625" style="33" customWidth="1"/>
    <col min="9486" max="9486" width="10.7109375" style="33" customWidth="1"/>
    <col min="9487" max="9487" width="11.85546875" style="33" customWidth="1"/>
    <col min="9488" max="9737" width="10.140625" style="33"/>
    <col min="9738" max="9738" width="6" style="33" customWidth="1"/>
    <col min="9739" max="9739" width="44" style="33" customWidth="1"/>
    <col min="9740" max="9740" width="10.7109375" style="33" customWidth="1"/>
    <col min="9741" max="9741" width="10.140625" style="33" customWidth="1"/>
    <col min="9742" max="9742" width="10.7109375" style="33" customWidth="1"/>
    <col min="9743" max="9743" width="11.85546875" style="33" customWidth="1"/>
    <col min="9744" max="9993" width="10.140625" style="33"/>
    <col min="9994" max="9994" width="6" style="33" customWidth="1"/>
    <col min="9995" max="9995" width="44" style="33" customWidth="1"/>
    <col min="9996" max="9996" width="10.7109375" style="33" customWidth="1"/>
    <col min="9997" max="9997" width="10.140625" style="33" customWidth="1"/>
    <col min="9998" max="9998" width="10.7109375" style="33" customWidth="1"/>
    <col min="9999" max="9999" width="11.85546875" style="33" customWidth="1"/>
    <col min="10000" max="10249" width="10.140625" style="33"/>
    <col min="10250" max="10250" width="6" style="33" customWidth="1"/>
    <col min="10251" max="10251" width="44" style="33" customWidth="1"/>
    <col min="10252" max="10252" width="10.7109375" style="33" customWidth="1"/>
    <col min="10253" max="10253" width="10.140625" style="33" customWidth="1"/>
    <col min="10254" max="10254" width="10.7109375" style="33" customWidth="1"/>
    <col min="10255" max="10255" width="11.85546875" style="33" customWidth="1"/>
    <col min="10256" max="10505" width="10.140625" style="33"/>
    <col min="10506" max="10506" width="6" style="33" customWidth="1"/>
    <col min="10507" max="10507" width="44" style="33" customWidth="1"/>
    <col min="10508" max="10508" width="10.7109375" style="33" customWidth="1"/>
    <col min="10509" max="10509" width="10.140625" style="33" customWidth="1"/>
    <col min="10510" max="10510" width="10.7109375" style="33" customWidth="1"/>
    <col min="10511" max="10511" width="11.85546875" style="33" customWidth="1"/>
    <col min="10512" max="10761" width="10.140625" style="33"/>
    <col min="10762" max="10762" width="6" style="33" customWidth="1"/>
    <col min="10763" max="10763" width="44" style="33" customWidth="1"/>
    <col min="10764" max="10764" width="10.7109375" style="33" customWidth="1"/>
    <col min="10765" max="10765" width="10.140625" style="33" customWidth="1"/>
    <col min="10766" max="10766" width="10.7109375" style="33" customWidth="1"/>
    <col min="10767" max="10767" width="11.85546875" style="33" customWidth="1"/>
    <col min="10768" max="11017" width="10.140625" style="33"/>
    <col min="11018" max="11018" width="6" style="33" customWidth="1"/>
    <col min="11019" max="11019" width="44" style="33" customWidth="1"/>
    <col min="11020" max="11020" width="10.7109375" style="33" customWidth="1"/>
    <col min="11021" max="11021" width="10.140625" style="33" customWidth="1"/>
    <col min="11022" max="11022" width="10.7109375" style="33" customWidth="1"/>
    <col min="11023" max="11023" width="11.85546875" style="33" customWidth="1"/>
    <col min="11024" max="11273" width="10.140625" style="33"/>
    <col min="11274" max="11274" width="6" style="33" customWidth="1"/>
    <col min="11275" max="11275" width="44" style="33" customWidth="1"/>
    <col min="11276" max="11276" width="10.7109375" style="33" customWidth="1"/>
    <col min="11277" max="11277" width="10.140625" style="33" customWidth="1"/>
    <col min="11278" max="11278" width="10.7109375" style="33" customWidth="1"/>
    <col min="11279" max="11279" width="11.85546875" style="33" customWidth="1"/>
    <col min="11280" max="11529" width="10.140625" style="33"/>
    <col min="11530" max="11530" width="6" style="33" customWidth="1"/>
    <col min="11531" max="11531" width="44" style="33" customWidth="1"/>
    <col min="11532" max="11532" width="10.7109375" style="33" customWidth="1"/>
    <col min="11533" max="11533" width="10.140625" style="33" customWidth="1"/>
    <col min="11534" max="11534" width="10.7109375" style="33" customWidth="1"/>
    <col min="11535" max="11535" width="11.85546875" style="33" customWidth="1"/>
    <col min="11536" max="11785" width="10.140625" style="33"/>
    <col min="11786" max="11786" width="6" style="33" customWidth="1"/>
    <col min="11787" max="11787" width="44" style="33" customWidth="1"/>
    <col min="11788" max="11788" width="10.7109375" style="33" customWidth="1"/>
    <col min="11789" max="11789" width="10.140625" style="33" customWidth="1"/>
    <col min="11790" max="11790" width="10.7109375" style="33" customWidth="1"/>
    <col min="11791" max="11791" width="11.85546875" style="33" customWidth="1"/>
    <col min="11792" max="12041" width="10.140625" style="33"/>
    <col min="12042" max="12042" width="6" style="33" customWidth="1"/>
    <col min="12043" max="12043" width="44" style="33" customWidth="1"/>
    <col min="12044" max="12044" width="10.7109375" style="33" customWidth="1"/>
    <col min="12045" max="12045" width="10.140625" style="33" customWidth="1"/>
    <col min="12046" max="12046" width="10.7109375" style="33" customWidth="1"/>
    <col min="12047" max="12047" width="11.85546875" style="33" customWidth="1"/>
    <col min="12048" max="12297" width="10.140625" style="33"/>
    <col min="12298" max="12298" width="6" style="33" customWidth="1"/>
    <col min="12299" max="12299" width="44" style="33" customWidth="1"/>
    <col min="12300" max="12300" width="10.7109375" style="33" customWidth="1"/>
    <col min="12301" max="12301" width="10.140625" style="33" customWidth="1"/>
    <col min="12302" max="12302" width="10.7109375" style="33" customWidth="1"/>
    <col min="12303" max="12303" width="11.85546875" style="33" customWidth="1"/>
    <col min="12304" max="12553" width="10.140625" style="33"/>
    <col min="12554" max="12554" width="6" style="33" customWidth="1"/>
    <col min="12555" max="12555" width="44" style="33" customWidth="1"/>
    <col min="12556" max="12556" width="10.7109375" style="33" customWidth="1"/>
    <col min="12557" max="12557" width="10.140625" style="33" customWidth="1"/>
    <col min="12558" max="12558" width="10.7109375" style="33" customWidth="1"/>
    <col min="12559" max="12559" width="11.85546875" style="33" customWidth="1"/>
    <col min="12560" max="12809" width="10.140625" style="33"/>
    <col min="12810" max="12810" width="6" style="33" customWidth="1"/>
    <col min="12811" max="12811" width="44" style="33" customWidth="1"/>
    <col min="12812" max="12812" width="10.7109375" style="33" customWidth="1"/>
    <col min="12813" max="12813" width="10.140625" style="33" customWidth="1"/>
    <col min="12814" max="12814" width="10.7109375" style="33" customWidth="1"/>
    <col min="12815" max="12815" width="11.85546875" style="33" customWidth="1"/>
    <col min="12816" max="13065" width="10.140625" style="33"/>
    <col min="13066" max="13066" width="6" style="33" customWidth="1"/>
    <col min="13067" max="13067" width="44" style="33" customWidth="1"/>
    <col min="13068" max="13068" width="10.7109375" style="33" customWidth="1"/>
    <col min="13069" max="13069" width="10.140625" style="33" customWidth="1"/>
    <col min="13070" max="13070" width="10.7109375" style="33" customWidth="1"/>
    <col min="13071" max="13071" width="11.85546875" style="33" customWidth="1"/>
    <col min="13072" max="13321" width="10.140625" style="33"/>
    <col min="13322" max="13322" width="6" style="33" customWidth="1"/>
    <col min="13323" max="13323" width="44" style="33" customWidth="1"/>
    <col min="13324" max="13324" width="10.7109375" style="33" customWidth="1"/>
    <col min="13325" max="13325" width="10.140625" style="33" customWidth="1"/>
    <col min="13326" max="13326" width="10.7109375" style="33" customWidth="1"/>
    <col min="13327" max="13327" width="11.85546875" style="33" customWidth="1"/>
    <col min="13328" max="13577" width="10.140625" style="33"/>
    <col min="13578" max="13578" width="6" style="33" customWidth="1"/>
    <col min="13579" max="13579" width="44" style="33" customWidth="1"/>
    <col min="13580" max="13580" width="10.7109375" style="33" customWidth="1"/>
    <col min="13581" max="13581" width="10.140625" style="33" customWidth="1"/>
    <col min="13582" max="13582" width="10.7109375" style="33" customWidth="1"/>
    <col min="13583" max="13583" width="11.85546875" style="33" customWidth="1"/>
    <col min="13584" max="13833" width="10.140625" style="33"/>
    <col min="13834" max="13834" width="6" style="33" customWidth="1"/>
    <col min="13835" max="13835" width="44" style="33" customWidth="1"/>
    <col min="13836" max="13836" width="10.7109375" style="33" customWidth="1"/>
    <col min="13837" max="13837" width="10.140625" style="33" customWidth="1"/>
    <col min="13838" max="13838" width="10.7109375" style="33" customWidth="1"/>
    <col min="13839" max="13839" width="11.85546875" style="33" customWidth="1"/>
    <col min="13840" max="14089" width="10.140625" style="33"/>
    <col min="14090" max="14090" width="6" style="33" customWidth="1"/>
    <col min="14091" max="14091" width="44" style="33" customWidth="1"/>
    <col min="14092" max="14092" width="10.7109375" style="33" customWidth="1"/>
    <col min="14093" max="14093" width="10.140625" style="33" customWidth="1"/>
    <col min="14094" max="14094" width="10.7109375" style="33" customWidth="1"/>
    <col min="14095" max="14095" width="11.85546875" style="33" customWidth="1"/>
    <col min="14096" max="14345" width="10.140625" style="33"/>
    <col min="14346" max="14346" width="6" style="33" customWidth="1"/>
    <col min="14347" max="14347" width="44" style="33" customWidth="1"/>
    <col min="14348" max="14348" width="10.7109375" style="33" customWidth="1"/>
    <col min="14349" max="14349" width="10.140625" style="33" customWidth="1"/>
    <col min="14350" max="14350" width="10.7109375" style="33" customWidth="1"/>
    <col min="14351" max="14351" width="11.85546875" style="33" customWidth="1"/>
    <col min="14352" max="14601" width="10.140625" style="33"/>
    <col min="14602" max="14602" width="6" style="33" customWidth="1"/>
    <col min="14603" max="14603" width="44" style="33" customWidth="1"/>
    <col min="14604" max="14604" width="10.7109375" style="33" customWidth="1"/>
    <col min="14605" max="14605" width="10.140625" style="33" customWidth="1"/>
    <col min="14606" max="14606" width="10.7109375" style="33" customWidth="1"/>
    <col min="14607" max="14607" width="11.85546875" style="33" customWidth="1"/>
    <col min="14608" max="14857" width="10.140625" style="33"/>
    <col min="14858" max="14858" width="6" style="33" customWidth="1"/>
    <col min="14859" max="14859" width="44" style="33" customWidth="1"/>
    <col min="14860" max="14860" width="10.7109375" style="33" customWidth="1"/>
    <col min="14861" max="14861" width="10.140625" style="33" customWidth="1"/>
    <col min="14862" max="14862" width="10.7109375" style="33" customWidth="1"/>
    <col min="14863" max="14863" width="11.85546875" style="33" customWidth="1"/>
    <col min="14864" max="15113" width="10.140625" style="33"/>
    <col min="15114" max="15114" width="6" style="33" customWidth="1"/>
    <col min="15115" max="15115" width="44" style="33" customWidth="1"/>
    <col min="15116" max="15116" width="10.7109375" style="33" customWidth="1"/>
    <col min="15117" max="15117" width="10.140625" style="33" customWidth="1"/>
    <col min="15118" max="15118" width="10.7109375" style="33" customWidth="1"/>
    <col min="15119" max="15119" width="11.85546875" style="33" customWidth="1"/>
    <col min="15120" max="15369" width="10.140625" style="33"/>
    <col min="15370" max="15370" width="6" style="33" customWidth="1"/>
    <col min="15371" max="15371" width="44" style="33" customWidth="1"/>
    <col min="15372" max="15372" width="10.7109375" style="33" customWidth="1"/>
    <col min="15373" max="15373" width="10.140625" style="33" customWidth="1"/>
    <col min="15374" max="15374" width="10.7109375" style="33" customWidth="1"/>
    <col min="15375" max="15375" width="11.85546875" style="33" customWidth="1"/>
    <col min="15376" max="15625" width="10.140625" style="33"/>
    <col min="15626" max="15626" width="6" style="33" customWidth="1"/>
    <col min="15627" max="15627" width="44" style="33" customWidth="1"/>
    <col min="15628" max="15628" width="10.7109375" style="33" customWidth="1"/>
    <col min="15629" max="15629" width="10.140625" style="33" customWidth="1"/>
    <col min="15630" max="15630" width="10.7109375" style="33" customWidth="1"/>
    <col min="15631" max="15631" width="11.85546875" style="33" customWidth="1"/>
    <col min="15632" max="15881" width="10.140625" style="33"/>
    <col min="15882" max="15882" width="6" style="33" customWidth="1"/>
    <col min="15883" max="15883" width="44" style="33" customWidth="1"/>
    <col min="15884" max="15884" width="10.7109375" style="33" customWidth="1"/>
    <col min="15885" max="15885" width="10.140625" style="33" customWidth="1"/>
    <col min="15886" max="15886" width="10.7109375" style="33" customWidth="1"/>
    <col min="15887" max="15887" width="11.85546875" style="33" customWidth="1"/>
    <col min="15888" max="16384" width="10.140625" style="33"/>
  </cols>
  <sheetData>
    <row r="1" spans="1:6" x14ac:dyDescent="0.25">
      <c r="A1" s="15" t="s">
        <v>25</v>
      </c>
      <c r="B1" s="30"/>
      <c r="C1" s="30"/>
    </row>
    <row r="2" spans="1:6" x14ac:dyDescent="0.25">
      <c r="A2" s="15"/>
      <c r="B2" s="30"/>
      <c r="F2" s="32" t="s">
        <v>117</v>
      </c>
    </row>
    <row r="3" spans="1:6" x14ac:dyDescent="0.25">
      <c r="A3" s="125" t="s">
        <v>0</v>
      </c>
      <c r="B3" s="125" t="s">
        <v>26</v>
      </c>
      <c r="C3" s="126" t="s">
        <v>251</v>
      </c>
      <c r="D3" s="127"/>
      <c r="E3" s="127"/>
      <c r="F3" s="128"/>
    </row>
    <row r="4" spans="1:6" ht="48" customHeight="1" x14ac:dyDescent="0.25">
      <c r="A4" s="125"/>
      <c r="B4" s="125"/>
      <c r="C4" s="104" t="s">
        <v>230</v>
      </c>
      <c r="D4" s="102" t="s">
        <v>231</v>
      </c>
      <c r="E4" s="102" t="s">
        <v>250</v>
      </c>
      <c r="F4" s="102" t="s">
        <v>254</v>
      </c>
    </row>
    <row r="5" spans="1:6" x14ac:dyDescent="0.25">
      <c r="A5" s="19">
        <v>1</v>
      </c>
      <c r="B5" s="44">
        <v>2</v>
      </c>
      <c r="C5" s="19">
        <v>3</v>
      </c>
      <c r="D5" s="86">
        <v>4</v>
      </c>
      <c r="E5" s="86">
        <v>5</v>
      </c>
      <c r="F5" s="86">
        <v>6</v>
      </c>
    </row>
    <row r="6" spans="1:6" x14ac:dyDescent="0.25">
      <c r="A6" s="6">
        <v>1</v>
      </c>
      <c r="B6" s="3" t="s">
        <v>27</v>
      </c>
      <c r="C6" s="29">
        <f>C7</f>
        <v>550.29999999999995</v>
      </c>
      <c r="D6" s="29">
        <f t="shared" ref="D6:E6" si="0">D7</f>
        <v>545.6</v>
      </c>
      <c r="E6" s="29">
        <f t="shared" si="0"/>
        <v>-4.7</v>
      </c>
      <c r="F6" s="115">
        <f>+D6/C6*100</f>
        <v>99.1</v>
      </c>
    </row>
    <row r="7" spans="1:6" x14ac:dyDescent="0.25">
      <c r="A7" s="6">
        <f>+A6+1</f>
        <v>2</v>
      </c>
      <c r="B7" s="3" t="s">
        <v>28</v>
      </c>
      <c r="C7" s="29">
        <f>C9</f>
        <v>550.29999999999995</v>
      </c>
      <c r="D7" s="29">
        <f t="shared" ref="D7:E7" si="1">D9</f>
        <v>545.6</v>
      </c>
      <c r="E7" s="29">
        <f t="shared" si="1"/>
        <v>-4.7</v>
      </c>
      <c r="F7" s="115">
        <f>+D7/C7*100</f>
        <v>99.1</v>
      </c>
    </row>
    <row r="8" spans="1:6" x14ac:dyDescent="0.25">
      <c r="A8" s="6">
        <f t="shared" ref="A8:A89" si="2">+A7+1</f>
        <v>3</v>
      </c>
      <c r="B8" s="44" t="s">
        <v>1</v>
      </c>
      <c r="C8" s="29"/>
      <c r="D8" s="112"/>
      <c r="E8" s="112"/>
      <c r="F8" s="105"/>
    </row>
    <row r="9" spans="1:6" ht="18" customHeight="1" x14ac:dyDescent="0.25">
      <c r="A9" s="6">
        <f t="shared" si="2"/>
        <v>4</v>
      </c>
      <c r="B9" s="2" t="s">
        <v>35</v>
      </c>
      <c r="C9" s="31">
        <v>550.29999999999995</v>
      </c>
      <c r="D9" s="112">
        <v>545.6</v>
      </c>
      <c r="E9" s="112">
        <f>+D9-C9</f>
        <v>-4.7</v>
      </c>
      <c r="F9" s="106">
        <f>+D9/C9*100</f>
        <v>99.1</v>
      </c>
    </row>
    <row r="10" spans="1:6" x14ac:dyDescent="0.25">
      <c r="A10" s="6">
        <f t="shared" si="2"/>
        <v>5</v>
      </c>
      <c r="B10" s="3" t="s">
        <v>2</v>
      </c>
      <c r="C10" s="29">
        <f>C11+C12+C18+C51+C61+C67+C73+C83+C88+C92+C108+C113</f>
        <v>422728.5</v>
      </c>
      <c r="D10" s="29">
        <f t="shared" ref="D10:E10" si="3">D11+D12+D18+D51+D61+D67+D73+D83+D88+D92+D108+D113</f>
        <v>399789.3</v>
      </c>
      <c r="E10" s="29">
        <f t="shared" si="3"/>
        <v>-22939.200000000001</v>
      </c>
      <c r="F10" s="115">
        <f>+D10/C10*100</f>
        <v>94.6</v>
      </c>
    </row>
    <row r="11" spans="1:6" ht="31.5" x14ac:dyDescent="0.25">
      <c r="A11" s="6">
        <f t="shared" si="2"/>
        <v>6</v>
      </c>
      <c r="B11" s="2" t="s">
        <v>87</v>
      </c>
      <c r="C11" s="29">
        <v>1358.5</v>
      </c>
      <c r="D11" s="113">
        <v>930.8</v>
      </c>
      <c r="E11" s="113">
        <f>+D11-C11</f>
        <v>-427.7</v>
      </c>
      <c r="F11" s="115">
        <f>+D11/C11*100</f>
        <v>68.5</v>
      </c>
    </row>
    <row r="12" spans="1:6" x14ac:dyDescent="0.25">
      <c r="A12" s="6">
        <f t="shared" si="2"/>
        <v>7</v>
      </c>
      <c r="B12" s="4" t="s">
        <v>126</v>
      </c>
      <c r="C12" s="29">
        <f>+SUM(C14:C17)</f>
        <v>4409.6000000000004</v>
      </c>
      <c r="D12" s="29">
        <f>+SUM(D14:D17)</f>
        <v>3372.7</v>
      </c>
      <c r="E12" s="29">
        <f t="shared" ref="E12" si="4">+SUM(E14:E17)</f>
        <v>-1036.9000000000001</v>
      </c>
      <c r="F12" s="115">
        <f>+D12/C12*100</f>
        <v>76.5</v>
      </c>
    </row>
    <row r="13" spans="1:6" x14ac:dyDescent="0.25">
      <c r="A13" s="6">
        <f t="shared" si="2"/>
        <v>8</v>
      </c>
      <c r="B13" s="44" t="s">
        <v>1</v>
      </c>
      <c r="C13" s="29"/>
      <c r="D13" s="112"/>
      <c r="E13" s="112"/>
      <c r="F13" s="105"/>
    </row>
    <row r="14" spans="1:6" x14ac:dyDescent="0.25">
      <c r="A14" s="6">
        <f t="shared" si="2"/>
        <v>9</v>
      </c>
      <c r="B14" s="5" t="s">
        <v>182</v>
      </c>
      <c r="C14" s="31">
        <v>2696.9</v>
      </c>
      <c r="D14" s="112">
        <v>2546.4</v>
      </c>
      <c r="E14" s="112">
        <f>+D14-C14</f>
        <v>-150.5</v>
      </c>
      <c r="F14" s="106">
        <f>+D14/C14*100</f>
        <v>94.4</v>
      </c>
    </row>
    <row r="15" spans="1:6" ht="31.5" x14ac:dyDescent="0.25">
      <c r="A15" s="6">
        <f t="shared" si="2"/>
        <v>10</v>
      </c>
      <c r="B15" s="5" t="s">
        <v>183</v>
      </c>
      <c r="C15" s="31">
        <v>98</v>
      </c>
      <c r="D15" s="112">
        <v>0</v>
      </c>
      <c r="E15" s="112">
        <f t="shared" ref="E15:E17" si="5">+D15-C15</f>
        <v>-98</v>
      </c>
      <c r="F15" s="106">
        <f t="shared" ref="F15" si="6">+D15/C15*100</f>
        <v>0</v>
      </c>
    </row>
    <row r="16" spans="1:6" ht="63" x14ac:dyDescent="0.25">
      <c r="A16" s="6">
        <f t="shared" si="2"/>
        <v>11</v>
      </c>
      <c r="B16" s="5" t="s">
        <v>184</v>
      </c>
      <c r="C16" s="31">
        <v>77.2</v>
      </c>
      <c r="D16" s="112">
        <v>9</v>
      </c>
      <c r="E16" s="112">
        <f t="shared" si="5"/>
        <v>-68.2</v>
      </c>
      <c r="F16" s="106">
        <f>+D16/C16*100</f>
        <v>11.7</v>
      </c>
    </row>
    <row r="17" spans="1:9" ht="31.5" x14ac:dyDescent="0.25">
      <c r="A17" s="6">
        <f t="shared" si="2"/>
        <v>12</v>
      </c>
      <c r="B17" s="5" t="s">
        <v>192</v>
      </c>
      <c r="C17" s="31">
        <v>1537.5</v>
      </c>
      <c r="D17" s="112">
        <v>817.3</v>
      </c>
      <c r="E17" s="112">
        <f t="shared" si="5"/>
        <v>-720.2</v>
      </c>
      <c r="F17" s="106">
        <f>+D17/C17*100</f>
        <v>53.2</v>
      </c>
    </row>
    <row r="18" spans="1:9" x14ac:dyDescent="0.25">
      <c r="A18" s="6">
        <f t="shared" si="2"/>
        <v>13</v>
      </c>
      <c r="B18" s="3" t="s">
        <v>28</v>
      </c>
      <c r="C18" s="29">
        <f>+SUM(C20:C30)</f>
        <v>27243.599999999999</v>
      </c>
      <c r="D18" s="29">
        <f t="shared" ref="D18:E18" si="7">+SUM(D20:D30)</f>
        <v>25517.200000000001</v>
      </c>
      <c r="E18" s="29">
        <f t="shared" si="7"/>
        <v>-1726.4</v>
      </c>
      <c r="F18" s="115">
        <f>+D18/C18*100</f>
        <v>93.7</v>
      </c>
      <c r="H18" s="114"/>
      <c r="I18" s="114"/>
    </row>
    <row r="19" spans="1:9" x14ac:dyDescent="0.25">
      <c r="A19" s="6">
        <f t="shared" si="2"/>
        <v>14</v>
      </c>
      <c r="B19" s="44" t="s">
        <v>1</v>
      </c>
      <c r="C19" s="29"/>
      <c r="D19" s="112"/>
      <c r="E19" s="112"/>
      <c r="F19" s="105"/>
    </row>
    <row r="20" spans="1:9" ht="32.25" customHeight="1" x14ac:dyDescent="0.25">
      <c r="A20" s="6">
        <f t="shared" si="2"/>
        <v>15</v>
      </c>
      <c r="B20" s="2" t="s">
        <v>29</v>
      </c>
      <c r="C20" s="31">
        <v>25308.9</v>
      </c>
      <c r="D20" s="112">
        <v>24158.400000000001</v>
      </c>
      <c r="E20" s="112">
        <f>+D20-C20</f>
        <v>-1150.5</v>
      </c>
      <c r="F20" s="106">
        <f>+D20/C20*100</f>
        <v>95.5</v>
      </c>
    </row>
    <row r="21" spans="1:9" x14ac:dyDescent="0.25">
      <c r="A21" s="6">
        <f t="shared" si="2"/>
        <v>16</v>
      </c>
      <c r="B21" s="2" t="s">
        <v>111</v>
      </c>
      <c r="C21" s="31">
        <v>632</v>
      </c>
      <c r="D21" s="112">
        <v>86.5</v>
      </c>
      <c r="E21" s="112">
        <f t="shared" ref="E21:E29" si="8">+D21-C21</f>
        <v>-545.5</v>
      </c>
      <c r="F21" s="106">
        <f>+D21/C21*100</f>
        <v>13.7</v>
      </c>
    </row>
    <row r="22" spans="1:9" ht="20.25" customHeight="1" x14ac:dyDescent="0.25">
      <c r="A22" s="6">
        <f t="shared" si="2"/>
        <v>17</v>
      </c>
      <c r="B22" s="2" t="s">
        <v>30</v>
      </c>
      <c r="C22" s="31">
        <v>150</v>
      </c>
      <c r="D22" s="112">
        <v>150</v>
      </c>
      <c r="E22" s="112">
        <f t="shared" si="8"/>
        <v>0</v>
      </c>
      <c r="F22" s="106">
        <f t="shared" ref="F22:F29" si="9">+D22/C22*100</f>
        <v>100</v>
      </c>
    </row>
    <row r="23" spans="1:9" ht="34.5" customHeight="1" x14ac:dyDescent="0.25">
      <c r="A23" s="6">
        <f t="shared" si="2"/>
        <v>18</v>
      </c>
      <c r="B23" s="2" t="s">
        <v>112</v>
      </c>
      <c r="C23" s="31">
        <v>17</v>
      </c>
      <c r="D23" s="112">
        <v>15.4</v>
      </c>
      <c r="E23" s="112">
        <f t="shared" si="8"/>
        <v>-1.6</v>
      </c>
      <c r="F23" s="106">
        <f>+D23/C23*100</f>
        <v>90.6</v>
      </c>
    </row>
    <row r="24" spans="1:9" ht="33" customHeight="1" x14ac:dyDescent="0.25">
      <c r="A24" s="6">
        <f t="shared" si="2"/>
        <v>19</v>
      </c>
      <c r="B24" s="2" t="s">
        <v>94</v>
      </c>
      <c r="C24" s="31">
        <v>2.1</v>
      </c>
      <c r="D24" s="112">
        <v>1.9</v>
      </c>
      <c r="E24" s="112">
        <f t="shared" si="8"/>
        <v>-0.2</v>
      </c>
      <c r="F24" s="106">
        <f>+D24/C24*100</f>
        <v>90.5</v>
      </c>
    </row>
    <row r="25" spans="1:9" ht="35.25" customHeight="1" x14ac:dyDescent="0.25">
      <c r="A25" s="6">
        <f t="shared" si="2"/>
        <v>20</v>
      </c>
      <c r="B25" s="2" t="s">
        <v>127</v>
      </c>
      <c r="C25" s="31">
        <v>3.4</v>
      </c>
      <c r="D25" s="112">
        <v>2.7</v>
      </c>
      <c r="E25" s="112">
        <f t="shared" si="8"/>
        <v>-0.7</v>
      </c>
      <c r="F25" s="106">
        <f>+D25/C25*100</f>
        <v>79.400000000000006</v>
      </c>
    </row>
    <row r="26" spans="1:9" ht="35.25" customHeight="1" x14ac:dyDescent="0.25">
      <c r="A26" s="6">
        <f t="shared" si="2"/>
        <v>21</v>
      </c>
      <c r="B26" s="2" t="s">
        <v>128</v>
      </c>
      <c r="C26" s="31">
        <v>0.6</v>
      </c>
      <c r="D26" s="112">
        <v>0</v>
      </c>
      <c r="E26" s="112">
        <f t="shared" si="8"/>
        <v>-0.6</v>
      </c>
      <c r="F26" s="106">
        <f t="shared" si="9"/>
        <v>0</v>
      </c>
    </row>
    <row r="27" spans="1:9" ht="35.25" customHeight="1" x14ac:dyDescent="0.25">
      <c r="A27" s="6">
        <f t="shared" si="2"/>
        <v>22</v>
      </c>
      <c r="B27" s="2" t="s">
        <v>145</v>
      </c>
      <c r="C27" s="31">
        <v>30</v>
      </c>
      <c r="D27" s="112">
        <v>29.3</v>
      </c>
      <c r="E27" s="112">
        <f t="shared" si="8"/>
        <v>-0.7</v>
      </c>
      <c r="F27" s="106">
        <f>+D27/C27*100</f>
        <v>97.7</v>
      </c>
    </row>
    <row r="28" spans="1:9" ht="65.25" customHeight="1" x14ac:dyDescent="0.25">
      <c r="A28" s="6">
        <f t="shared" si="2"/>
        <v>23</v>
      </c>
      <c r="B28" s="16" t="s">
        <v>113</v>
      </c>
      <c r="C28" s="31">
        <v>1.9</v>
      </c>
      <c r="D28" s="112">
        <v>1.7</v>
      </c>
      <c r="E28" s="112">
        <f t="shared" si="8"/>
        <v>-0.2</v>
      </c>
      <c r="F28" s="106">
        <f>+D28/C28*100</f>
        <v>89.5</v>
      </c>
    </row>
    <row r="29" spans="1:9" ht="32.25" customHeight="1" x14ac:dyDescent="0.25">
      <c r="A29" s="6">
        <f t="shared" si="2"/>
        <v>24</v>
      </c>
      <c r="B29" s="16" t="s">
        <v>157</v>
      </c>
      <c r="C29" s="31">
        <v>17.3</v>
      </c>
      <c r="D29" s="112">
        <v>15.1</v>
      </c>
      <c r="E29" s="112">
        <f t="shared" si="8"/>
        <v>-2.2000000000000002</v>
      </c>
      <c r="F29" s="106">
        <f t="shared" si="9"/>
        <v>87.3</v>
      </c>
    </row>
    <row r="30" spans="1:9" ht="51" customHeight="1" x14ac:dyDescent="0.25">
      <c r="A30" s="6">
        <f t="shared" si="2"/>
        <v>25</v>
      </c>
      <c r="B30" s="2" t="s">
        <v>31</v>
      </c>
      <c r="C30" s="31">
        <f>+SUM(C32:C50)</f>
        <v>1080.4000000000001</v>
      </c>
      <c r="D30" s="31">
        <f t="shared" ref="D30:E30" si="10">+SUM(D32:D50)</f>
        <v>1056.2</v>
      </c>
      <c r="E30" s="31">
        <f t="shared" si="10"/>
        <v>-24.2</v>
      </c>
      <c r="F30" s="106">
        <f>+D30/C30*100</f>
        <v>97.8</v>
      </c>
    </row>
    <row r="31" spans="1:9" x14ac:dyDescent="0.25">
      <c r="A31" s="6">
        <f t="shared" si="2"/>
        <v>26</v>
      </c>
      <c r="B31" s="44" t="s">
        <v>1</v>
      </c>
      <c r="C31" s="29"/>
      <c r="D31" s="112"/>
      <c r="E31" s="112"/>
      <c r="F31" s="105"/>
    </row>
    <row r="32" spans="1:9" ht="31.5" x14ac:dyDescent="0.25">
      <c r="A32" s="6">
        <f t="shared" si="2"/>
        <v>27</v>
      </c>
      <c r="B32" s="2" t="s">
        <v>95</v>
      </c>
      <c r="C32" s="31">
        <v>0.5</v>
      </c>
      <c r="D32" s="112">
        <v>0.5</v>
      </c>
      <c r="E32" s="112">
        <f>+D32-C32</f>
        <v>0</v>
      </c>
      <c r="F32" s="105">
        <f>+D32/C32*100</f>
        <v>100</v>
      </c>
    </row>
    <row r="33" spans="1:6" x14ac:dyDescent="0.25">
      <c r="A33" s="6">
        <f t="shared" si="2"/>
        <v>28</v>
      </c>
      <c r="B33" s="2" t="s">
        <v>12</v>
      </c>
      <c r="C33" s="31">
        <v>31.8</v>
      </c>
      <c r="D33" s="112">
        <v>20.9</v>
      </c>
      <c r="E33" s="112">
        <f t="shared" ref="E33:E50" si="11">+D33-C33</f>
        <v>-10.9</v>
      </c>
      <c r="F33" s="106">
        <f t="shared" ref="F33:F50" si="12">+D33/C33*100</f>
        <v>65.7</v>
      </c>
    </row>
    <row r="34" spans="1:6" ht="16.5" customHeight="1" x14ac:dyDescent="0.25">
      <c r="A34" s="6">
        <f t="shared" si="2"/>
        <v>29</v>
      </c>
      <c r="B34" s="2" t="s">
        <v>13</v>
      </c>
      <c r="C34" s="31">
        <v>19</v>
      </c>
      <c r="D34" s="112">
        <v>19</v>
      </c>
      <c r="E34" s="112">
        <f t="shared" si="11"/>
        <v>0</v>
      </c>
      <c r="F34" s="106">
        <f t="shared" si="12"/>
        <v>100</v>
      </c>
    </row>
    <row r="35" spans="1:6" ht="21.75" customHeight="1" x14ac:dyDescent="0.25">
      <c r="A35" s="6">
        <f t="shared" si="2"/>
        <v>30</v>
      </c>
      <c r="B35" s="2" t="s">
        <v>61</v>
      </c>
      <c r="C35" s="31">
        <v>80</v>
      </c>
      <c r="D35" s="112">
        <v>79.900000000000006</v>
      </c>
      <c r="E35" s="112">
        <f t="shared" si="11"/>
        <v>-0.1</v>
      </c>
      <c r="F35" s="106">
        <f t="shared" si="12"/>
        <v>99.9</v>
      </c>
    </row>
    <row r="36" spans="1:6" ht="19.5" customHeight="1" x14ac:dyDescent="0.25">
      <c r="A36" s="6">
        <f t="shared" si="2"/>
        <v>31</v>
      </c>
      <c r="B36" s="2" t="s">
        <v>74</v>
      </c>
      <c r="C36" s="31">
        <v>39.1</v>
      </c>
      <c r="D36" s="112">
        <v>39</v>
      </c>
      <c r="E36" s="112">
        <f t="shared" si="11"/>
        <v>-0.1</v>
      </c>
      <c r="F36" s="106">
        <f t="shared" si="12"/>
        <v>99.7</v>
      </c>
    </row>
    <row r="37" spans="1:6" x14ac:dyDescent="0.25">
      <c r="A37" s="6">
        <f t="shared" si="2"/>
        <v>32</v>
      </c>
      <c r="B37" s="2" t="s">
        <v>14</v>
      </c>
      <c r="C37" s="31">
        <v>94.3</v>
      </c>
      <c r="D37" s="112">
        <v>93.9</v>
      </c>
      <c r="E37" s="112">
        <f t="shared" si="11"/>
        <v>-0.4</v>
      </c>
      <c r="F37" s="106">
        <f t="shared" si="12"/>
        <v>99.6</v>
      </c>
    </row>
    <row r="38" spans="1:6" x14ac:dyDescent="0.25">
      <c r="A38" s="6">
        <f t="shared" si="2"/>
        <v>33</v>
      </c>
      <c r="B38" s="2" t="s">
        <v>15</v>
      </c>
      <c r="C38" s="31">
        <v>150.1</v>
      </c>
      <c r="D38" s="112">
        <v>150</v>
      </c>
      <c r="E38" s="112">
        <f t="shared" si="11"/>
        <v>-0.1</v>
      </c>
      <c r="F38" s="106">
        <f t="shared" si="12"/>
        <v>99.9</v>
      </c>
    </row>
    <row r="39" spans="1:6" ht="29.25" customHeight="1" x14ac:dyDescent="0.25">
      <c r="A39" s="6">
        <f t="shared" si="2"/>
        <v>34</v>
      </c>
      <c r="B39" s="2" t="s">
        <v>57</v>
      </c>
      <c r="C39" s="31">
        <v>17.399999999999999</v>
      </c>
      <c r="D39" s="112">
        <v>16.7</v>
      </c>
      <c r="E39" s="112">
        <f t="shared" si="11"/>
        <v>-0.7</v>
      </c>
      <c r="F39" s="106">
        <f t="shared" si="12"/>
        <v>96</v>
      </c>
    </row>
    <row r="40" spans="1:6" ht="21.75" customHeight="1" x14ac:dyDescent="0.25">
      <c r="A40" s="6">
        <f t="shared" si="2"/>
        <v>35</v>
      </c>
      <c r="B40" s="2" t="s">
        <v>16</v>
      </c>
      <c r="C40" s="31">
        <v>2.9</v>
      </c>
      <c r="D40" s="112">
        <v>2.8</v>
      </c>
      <c r="E40" s="112">
        <f t="shared" si="11"/>
        <v>-0.1</v>
      </c>
      <c r="F40" s="106">
        <f t="shared" si="12"/>
        <v>96.6</v>
      </c>
    </row>
    <row r="41" spans="1:6" x14ac:dyDescent="0.25">
      <c r="A41" s="6">
        <f t="shared" si="2"/>
        <v>36</v>
      </c>
      <c r="B41" s="2" t="s">
        <v>62</v>
      </c>
      <c r="C41" s="31">
        <v>7</v>
      </c>
      <c r="D41" s="112">
        <v>7</v>
      </c>
      <c r="E41" s="112">
        <f t="shared" si="11"/>
        <v>0</v>
      </c>
      <c r="F41" s="106">
        <f t="shared" si="12"/>
        <v>100</v>
      </c>
    </row>
    <row r="42" spans="1:6" x14ac:dyDescent="0.25">
      <c r="A42" s="6">
        <f t="shared" si="2"/>
        <v>37</v>
      </c>
      <c r="B42" s="5" t="s">
        <v>119</v>
      </c>
      <c r="C42" s="31">
        <v>25.7</v>
      </c>
      <c r="D42" s="112">
        <v>25.7</v>
      </c>
      <c r="E42" s="112">
        <f t="shared" si="11"/>
        <v>0</v>
      </c>
      <c r="F42" s="106">
        <f t="shared" si="12"/>
        <v>100</v>
      </c>
    </row>
    <row r="43" spans="1:6" ht="31.5" x14ac:dyDescent="0.25">
      <c r="A43" s="6">
        <f t="shared" si="2"/>
        <v>38</v>
      </c>
      <c r="B43" s="2" t="s">
        <v>76</v>
      </c>
      <c r="C43" s="31">
        <v>11.8</v>
      </c>
      <c r="D43" s="112">
        <v>11.5</v>
      </c>
      <c r="E43" s="112">
        <f t="shared" si="11"/>
        <v>-0.3</v>
      </c>
      <c r="F43" s="106">
        <f t="shared" si="12"/>
        <v>97.5</v>
      </c>
    </row>
    <row r="44" spans="1:6" x14ac:dyDescent="0.25">
      <c r="A44" s="6">
        <f t="shared" si="2"/>
        <v>39</v>
      </c>
      <c r="B44" s="2" t="s">
        <v>32</v>
      </c>
      <c r="C44" s="31">
        <v>246</v>
      </c>
      <c r="D44" s="112">
        <v>244.5</v>
      </c>
      <c r="E44" s="112">
        <f t="shared" si="11"/>
        <v>-1.5</v>
      </c>
      <c r="F44" s="106">
        <f t="shared" si="12"/>
        <v>99.4</v>
      </c>
    </row>
    <row r="45" spans="1:6" ht="31.5" x14ac:dyDescent="0.25">
      <c r="A45" s="6">
        <f t="shared" si="2"/>
        <v>40</v>
      </c>
      <c r="B45" s="2" t="s">
        <v>33</v>
      </c>
      <c r="C45" s="31">
        <v>34.6</v>
      </c>
      <c r="D45" s="112">
        <v>33.799999999999997</v>
      </c>
      <c r="E45" s="112">
        <f t="shared" si="11"/>
        <v>-0.8</v>
      </c>
      <c r="F45" s="106">
        <f t="shared" si="12"/>
        <v>97.7</v>
      </c>
    </row>
    <row r="46" spans="1:6" x14ac:dyDescent="0.25">
      <c r="A46" s="6">
        <f t="shared" si="2"/>
        <v>41</v>
      </c>
      <c r="B46" s="2" t="s">
        <v>34</v>
      </c>
      <c r="C46" s="31">
        <v>104.1</v>
      </c>
      <c r="D46" s="112">
        <v>103.2</v>
      </c>
      <c r="E46" s="112">
        <f t="shared" si="11"/>
        <v>-0.9</v>
      </c>
      <c r="F46" s="106">
        <f t="shared" si="12"/>
        <v>99.1</v>
      </c>
    </row>
    <row r="47" spans="1:6" ht="21.75" customHeight="1" x14ac:dyDescent="0.25">
      <c r="A47" s="6">
        <f t="shared" si="2"/>
        <v>42</v>
      </c>
      <c r="B47" s="2" t="s">
        <v>77</v>
      </c>
      <c r="C47" s="31">
        <v>46.5</v>
      </c>
      <c r="D47" s="112">
        <v>38.5</v>
      </c>
      <c r="E47" s="112">
        <f t="shared" si="11"/>
        <v>-8</v>
      </c>
      <c r="F47" s="106">
        <f t="shared" si="12"/>
        <v>82.8</v>
      </c>
    </row>
    <row r="48" spans="1:6" ht="19.5" customHeight="1" x14ac:dyDescent="0.25">
      <c r="A48" s="6">
        <f t="shared" si="2"/>
        <v>43</v>
      </c>
      <c r="B48" s="2" t="s">
        <v>83</v>
      </c>
      <c r="C48" s="31">
        <v>43.5</v>
      </c>
      <c r="D48" s="112">
        <v>43.3</v>
      </c>
      <c r="E48" s="112">
        <f t="shared" si="11"/>
        <v>-0.2</v>
      </c>
      <c r="F48" s="106">
        <f t="shared" si="12"/>
        <v>99.5</v>
      </c>
    </row>
    <row r="49" spans="1:6" ht="47.25" customHeight="1" x14ac:dyDescent="0.25">
      <c r="A49" s="6">
        <f t="shared" si="2"/>
        <v>44</v>
      </c>
      <c r="B49" s="2" t="s">
        <v>107</v>
      </c>
      <c r="C49" s="31">
        <v>87.8</v>
      </c>
      <c r="D49" s="112">
        <v>87.7</v>
      </c>
      <c r="E49" s="112">
        <f t="shared" si="11"/>
        <v>-0.1</v>
      </c>
      <c r="F49" s="106">
        <f t="shared" si="12"/>
        <v>99.9</v>
      </c>
    </row>
    <row r="50" spans="1:6" ht="52.5" customHeight="1" x14ac:dyDescent="0.25">
      <c r="A50" s="6">
        <f t="shared" si="2"/>
        <v>45</v>
      </c>
      <c r="B50" s="2" t="s">
        <v>100</v>
      </c>
      <c r="C50" s="31">
        <v>38.299999999999997</v>
      </c>
      <c r="D50" s="112">
        <v>38.299999999999997</v>
      </c>
      <c r="E50" s="112">
        <f t="shared" si="11"/>
        <v>0</v>
      </c>
      <c r="F50" s="106">
        <f t="shared" si="12"/>
        <v>100</v>
      </c>
    </row>
    <row r="51" spans="1:6" x14ac:dyDescent="0.25">
      <c r="A51" s="6">
        <f t="shared" si="2"/>
        <v>46</v>
      </c>
      <c r="B51" s="3" t="s">
        <v>53</v>
      </c>
      <c r="C51" s="29">
        <f>+SUM(C53:C57)</f>
        <v>8434.2999999999993</v>
      </c>
      <c r="D51" s="29">
        <f t="shared" ref="D51:E51" si="13">+SUM(D53:D57)</f>
        <v>5644.6</v>
      </c>
      <c r="E51" s="29">
        <f t="shared" si="13"/>
        <v>-2789.7</v>
      </c>
      <c r="F51" s="115">
        <f>+D51/C51*100</f>
        <v>66.900000000000006</v>
      </c>
    </row>
    <row r="52" spans="1:6" x14ac:dyDescent="0.25">
      <c r="A52" s="6">
        <f t="shared" si="2"/>
        <v>47</v>
      </c>
      <c r="B52" s="44" t="s">
        <v>1</v>
      </c>
      <c r="C52" s="31"/>
      <c r="D52" s="112"/>
      <c r="E52" s="112"/>
      <c r="F52" s="105"/>
    </row>
    <row r="53" spans="1:6" ht="21" customHeight="1" x14ac:dyDescent="0.25">
      <c r="A53" s="6">
        <f t="shared" si="2"/>
        <v>48</v>
      </c>
      <c r="B53" s="2" t="s">
        <v>59</v>
      </c>
      <c r="C53" s="31">
        <v>4583.5</v>
      </c>
      <c r="D53" s="112">
        <v>3216.9</v>
      </c>
      <c r="E53" s="112">
        <f>+D53-C53</f>
        <v>-1366.6</v>
      </c>
      <c r="F53" s="106">
        <f>+D53/C53*100</f>
        <v>70.2</v>
      </c>
    </row>
    <row r="54" spans="1:6" ht="21" customHeight="1" x14ac:dyDescent="0.25">
      <c r="A54" s="6">
        <f t="shared" si="2"/>
        <v>49</v>
      </c>
      <c r="B54" s="2" t="s">
        <v>55</v>
      </c>
      <c r="C54" s="31">
        <v>253.6</v>
      </c>
      <c r="D54" s="112">
        <v>222.7</v>
      </c>
      <c r="E54" s="112">
        <f t="shared" ref="E54:E56" si="14">+D54-C54</f>
        <v>-30.9</v>
      </c>
      <c r="F54" s="106">
        <f>+D54/C54*100</f>
        <v>87.8</v>
      </c>
    </row>
    <row r="55" spans="1:6" ht="21" customHeight="1" x14ac:dyDescent="0.25">
      <c r="A55" s="6">
        <f t="shared" si="2"/>
        <v>50</v>
      </c>
      <c r="B55" s="2" t="s">
        <v>60</v>
      </c>
      <c r="C55" s="31">
        <v>69.599999999999994</v>
      </c>
      <c r="D55" s="112">
        <v>57.6</v>
      </c>
      <c r="E55" s="112">
        <f t="shared" si="14"/>
        <v>-12</v>
      </c>
      <c r="F55" s="106">
        <f>+D55/C55*100</f>
        <v>82.8</v>
      </c>
    </row>
    <row r="56" spans="1:6" ht="34.5" customHeight="1" x14ac:dyDescent="0.25">
      <c r="A56" s="6">
        <f t="shared" si="2"/>
        <v>51</v>
      </c>
      <c r="B56" s="2" t="s">
        <v>79</v>
      </c>
      <c r="C56" s="31">
        <v>2009.1</v>
      </c>
      <c r="D56" s="112">
        <v>629.79999999999995</v>
      </c>
      <c r="E56" s="112">
        <f t="shared" si="14"/>
        <v>-1379.3</v>
      </c>
      <c r="F56" s="106">
        <f>+D56/C56*100</f>
        <v>31.3</v>
      </c>
    </row>
    <row r="57" spans="1:6" ht="37.5" customHeight="1" x14ac:dyDescent="0.25">
      <c r="A57" s="6">
        <f t="shared" si="2"/>
        <v>52</v>
      </c>
      <c r="B57" s="16" t="s">
        <v>54</v>
      </c>
      <c r="C57" s="31">
        <f>+SUM(C59:C60)</f>
        <v>1518.5</v>
      </c>
      <c r="D57" s="31">
        <f t="shared" ref="D57:E57" si="15">+SUM(D59:D60)</f>
        <v>1517.6</v>
      </c>
      <c r="E57" s="31">
        <f t="shared" si="15"/>
        <v>-0.9</v>
      </c>
      <c r="F57" s="106">
        <f>+D57/C57*100</f>
        <v>99.9</v>
      </c>
    </row>
    <row r="58" spans="1:6" x14ac:dyDescent="0.25">
      <c r="A58" s="6">
        <f t="shared" si="2"/>
        <v>53</v>
      </c>
      <c r="B58" s="44" t="s">
        <v>1</v>
      </c>
      <c r="C58" s="31"/>
      <c r="D58" s="112"/>
      <c r="E58" s="112"/>
      <c r="F58" s="105"/>
    </row>
    <row r="59" spans="1:6" ht="51.75" customHeight="1" x14ac:dyDescent="0.25">
      <c r="A59" s="6">
        <f t="shared" si="2"/>
        <v>54</v>
      </c>
      <c r="B59" s="2" t="s">
        <v>103</v>
      </c>
      <c r="C59" s="31">
        <v>1500.4</v>
      </c>
      <c r="D59" s="112">
        <v>1499.8</v>
      </c>
      <c r="E59" s="112">
        <f>+D59-C59</f>
        <v>-0.6</v>
      </c>
      <c r="F59" s="106">
        <f>+D59/C59*100</f>
        <v>100</v>
      </c>
    </row>
    <row r="60" spans="1:6" x14ac:dyDescent="0.25">
      <c r="A60" s="6">
        <f t="shared" si="2"/>
        <v>55</v>
      </c>
      <c r="B60" s="16" t="s">
        <v>65</v>
      </c>
      <c r="C60" s="31">
        <v>18.100000000000001</v>
      </c>
      <c r="D60" s="112">
        <v>17.8</v>
      </c>
      <c r="E60" s="112">
        <f>+D60-C60</f>
        <v>-0.3</v>
      </c>
      <c r="F60" s="106">
        <f>+D60/C60*100</f>
        <v>98.3</v>
      </c>
    </row>
    <row r="61" spans="1:6" x14ac:dyDescent="0.25">
      <c r="A61" s="6">
        <f t="shared" si="2"/>
        <v>56</v>
      </c>
      <c r="B61" s="4" t="s">
        <v>36</v>
      </c>
      <c r="C61" s="29">
        <f>+SUM(C63:C66)</f>
        <v>10341.799999999999</v>
      </c>
      <c r="D61" s="29">
        <f t="shared" ref="D61:E61" si="16">+SUM(D63:D66)</f>
        <v>9865.7000000000007</v>
      </c>
      <c r="E61" s="29">
        <f t="shared" si="16"/>
        <v>-476.1</v>
      </c>
      <c r="F61" s="115">
        <f>+D61/C61*100</f>
        <v>95.4</v>
      </c>
    </row>
    <row r="62" spans="1:6" x14ac:dyDescent="0.25">
      <c r="A62" s="6">
        <f t="shared" si="2"/>
        <v>57</v>
      </c>
      <c r="B62" s="44" t="s">
        <v>1</v>
      </c>
      <c r="C62" s="31"/>
      <c r="D62" s="112"/>
      <c r="E62" s="112"/>
      <c r="F62" s="105"/>
    </row>
    <row r="63" spans="1:6" ht="22.5" customHeight="1" x14ac:dyDescent="0.25">
      <c r="A63" s="6">
        <f t="shared" si="2"/>
        <v>58</v>
      </c>
      <c r="B63" s="5" t="s">
        <v>58</v>
      </c>
      <c r="C63" s="31">
        <v>8118</v>
      </c>
      <c r="D63" s="112">
        <v>7978.2</v>
      </c>
      <c r="E63" s="112">
        <f>+D63-C63</f>
        <v>-139.80000000000001</v>
      </c>
      <c r="F63" s="106">
        <f>+D63/C63*100</f>
        <v>98.3</v>
      </c>
    </row>
    <row r="64" spans="1:6" x14ac:dyDescent="0.25">
      <c r="A64" s="6">
        <f t="shared" si="2"/>
        <v>59</v>
      </c>
      <c r="B64" s="2" t="s">
        <v>37</v>
      </c>
      <c r="C64" s="31">
        <v>1014.4</v>
      </c>
      <c r="D64" s="112">
        <v>968</v>
      </c>
      <c r="E64" s="112">
        <f t="shared" ref="E64:E66" si="17">+D64-C64</f>
        <v>-46.4</v>
      </c>
      <c r="F64" s="106">
        <f>+D64/C64*100</f>
        <v>95.4</v>
      </c>
    </row>
    <row r="65" spans="1:6" ht="36" customHeight="1" x14ac:dyDescent="0.25">
      <c r="A65" s="6">
        <f t="shared" si="2"/>
        <v>60</v>
      </c>
      <c r="B65" s="2" t="s">
        <v>176</v>
      </c>
      <c r="C65" s="31">
        <v>24</v>
      </c>
      <c r="D65" s="112">
        <v>24</v>
      </c>
      <c r="E65" s="112">
        <f t="shared" si="17"/>
        <v>0</v>
      </c>
      <c r="F65" s="106">
        <f t="shared" ref="F65:F66" si="18">+D65/C65*100</f>
        <v>100</v>
      </c>
    </row>
    <row r="66" spans="1:6" ht="31.5" x14ac:dyDescent="0.25">
      <c r="A66" s="6">
        <f t="shared" si="2"/>
        <v>61</v>
      </c>
      <c r="B66" s="2" t="s">
        <v>158</v>
      </c>
      <c r="C66" s="31">
        <v>1185.4000000000001</v>
      </c>
      <c r="D66" s="112">
        <v>895.5</v>
      </c>
      <c r="E66" s="112">
        <f t="shared" si="17"/>
        <v>-289.89999999999998</v>
      </c>
      <c r="F66" s="106">
        <f t="shared" si="18"/>
        <v>75.5</v>
      </c>
    </row>
    <row r="67" spans="1:6" ht="30.75" customHeight="1" x14ac:dyDescent="0.25">
      <c r="A67" s="6">
        <f t="shared" si="2"/>
        <v>62</v>
      </c>
      <c r="B67" s="2" t="s">
        <v>159</v>
      </c>
      <c r="C67" s="29">
        <f>+SUM(C69:C72)</f>
        <v>16792.8</v>
      </c>
      <c r="D67" s="29">
        <f t="shared" ref="D67:E67" si="19">+SUM(D69:D72)</f>
        <v>17026.400000000001</v>
      </c>
      <c r="E67" s="29">
        <f t="shared" si="19"/>
        <v>233.6</v>
      </c>
      <c r="F67" s="115">
        <f>+D67/C67*100</f>
        <v>101.4</v>
      </c>
    </row>
    <row r="68" spans="1:6" ht="18.75" customHeight="1" x14ac:dyDescent="0.25">
      <c r="A68" s="6">
        <f t="shared" si="2"/>
        <v>63</v>
      </c>
      <c r="B68" s="44" t="s">
        <v>1</v>
      </c>
      <c r="C68" s="29"/>
      <c r="D68" s="112"/>
      <c r="E68" s="112"/>
      <c r="F68" s="105"/>
    </row>
    <row r="69" spans="1:6" ht="30.75" customHeight="1" x14ac:dyDescent="0.25">
      <c r="A69" s="6">
        <f t="shared" si="2"/>
        <v>64</v>
      </c>
      <c r="B69" s="2" t="s">
        <v>160</v>
      </c>
      <c r="C69" s="31">
        <v>11192.6</v>
      </c>
      <c r="D69" s="112">
        <v>11448.4</v>
      </c>
      <c r="E69" s="112">
        <f>+D69-C69</f>
        <v>255.8</v>
      </c>
      <c r="F69" s="106">
        <f>+D69/C69*100</f>
        <v>102.3</v>
      </c>
    </row>
    <row r="70" spans="1:6" ht="51.75" customHeight="1" x14ac:dyDescent="0.25">
      <c r="A70" s="6">
        <f t="shared" si="2"/>
        <v>65</v>
      </c>
      <c r="B70" s="2" t="s">
        <v>161</v>
      </c>
      <c r="C70" s="31">
        <v>1000.9</v>
      </c>
      <c r="D70" s="112">
        <v>1000.9</v>
      </c>
      <c r="E70" s="112">
        <f t="shared" ref="E70:E72" si="20">+D70-C70</f>
        <v>0</v>
      </c>
      <c r="F70" s="106">
        <f t="shared" ref="F70:F72" si="21">+D70/C70*100</f>
        <v>100</v>
      </c>
    </row>
    <row r="71" spans="1:6" ht="51" customHeight="1" x14ac:dyDescent="0.25">
      <c r="A71" s="6">
        <f t="shared" si="2"/>
        <v>66</v>
      </c>
      <c r="B71" s="2" t="s">
        <v>162</v>
      </c>
      <c r="C71" s="31">
        <v>64.3</v>
      </c>
      <c r="D71" s="112">
        <v>46.1</v>
      </c>
      <c r="E71" s="112">
        <f t="shared" si="20"/>
        <v>-18.2</v>
      </c>
      <c r="F71" s="106">
        <f t="shared" si="21"/>
        <v>71.7</v>
      </c>
    </row>
    <row r="72" spans="1:6" ht="48" customHeight="1" x14ac:dyDescent="0.25">
      <c r="A72" s="6">
        <f t="shared" si="2"/>
        <v>67</v>
      </c>
      <c r="B72" s="2" t="s">
        <v>172</v>
      </c>
      <c r="C72" s="31">
        <v>4535</v>
      </c>
      <c r="D72" s="112">
        <v>4531</v>
      </c>
      <c r="E72" s="112">
        <f t="shared" si="20"/>
        <v>-4</v>
      </c>
      <c r="F72" s="106">
        <f t="shared" si="21"/>
        <v>99.9</v>
      </c>
    </row>
    <row r="73" spans="1:6" ht="19.5" customHeight="1" x14ac:dyDescent="0.25">
      <c r="A73" s="6">
        <f t="shared" si="2"/>
        <v>68</v>
      </c>
      <c r="B73" s="2" t="s">
        <v>86</v>
      </c>
      <c r="C73" s="29">
        <f>+SUM(C75:C82)</f>
        <v>29215.8</v>
      </c>
      <c r="D73" s="29">
        <f t="shared" ref="D73:E73" si="22">+SUM(D75:D82)</f>
        <v>26443.1</v>
      </c>
      <c r="E73" s="29">
        <f t="shared" si="22"/>
        <v>-2772.7</v>
      </c>
      <c r="F73" s="115">
        <f>+D73/C73*100</f>
        <v>90.5</v>
      </c>
    </row>
    <row r="74" spans="1:6" x14ac:dyDescent="0.25">
      <c r="A74" s="6">
        <f t="shared" si="2"/>
        <v>69</v>
      </c>
      <c r="B74" s="44" t="s">
        <v>1</v>
      </c>
      <c r="C74" s="29"/>
      <c r="D74" s="112"/>
      <c r="E74" s="112"/>
      <c r="F74" s="105"/>
    </row>
    <row r="75" spans="1:6" ht="36.75" customHeight="1" x14ac:dyDescent="0.25">
      <c r="A75" s="6">
        <f t="shared" si="2"/>
        <v>70</v>
      </c>
      <c r="B75" s="2" t="s">
        <v>38</v>
      </c>
      <c r="C75" s="31">
        <v>23779.7</v>
      </c>
      <c r="D75" s="112">
        <v>22558.2</v>
      </c>
      <c r="E75" s="112">
        <f>+D75-C75</f>
        <v>-1221.5</v>
      </c>
      <c r="F75" s="106">
        <f>+D75/C75*100</f>
        <v>94.9</v>
      </c>
    </row>
    <row r="76" spans="1:6" ht="35.25" customHeight="1" x14ac:dyDescent="0.25">
      <c r="A76" s="6">
        <f t="shared" si="2"/>
        <v>71</v>
      </c>
      <c r="B76" s="2" t="s">
        <v>44</v>
      </c>
      <c r="C76" s="31">
        <v>22.3</v>
      </c>
      <c r="D76" s="112">
        <v>19.2</v>
      </c>
      <c r="E76" s="112">
        <f t="shared" ref="E76:E82" si="23">+D76-C76</f>
        <v>-3.1</v>
      </c>
      <c r="F76" s="106">
        <f>+D76/C76*100</f>
        <v>86.1</v>
      </c>
    </row>
    <row r="77" spans="1:6" ht="34.5" customHeight="1" x14ac:dyDescent="0.25">
      <c r="A77" s="6">
        <f t="shared" si="2"/>
        <v>72</v>
      </c>
      <c r="B77" s="2" t="s">
        <v>98</v>
      </c>
      <c r="C77" s="31">
        <v>720</v>
      </c>
      <c r="D77" s="112"/>
      <c r="E77" s="112">
        <f t="shared" si="23"/>
        <v>-720</v>
      </c>
      <c r="F77" s="106">
        <f t="shared" ref="F77:F79" si="24">+D77/C77*100</f>
        <v>0</v>
      </c>
    </row>
    <row r="78" spans="1:6" ht="50.25" customHeight="1" x14ac:dyDescent="0.25">
      <c r="A78" s="6">
        <f t="shared" si="2"/>
        <v>73</v>
      </c>
      <c r="B78" s="2" t="s">
        <v>173</v>
      </c>
      <c r="C78" s="31">
        <v>2905</v>
      </c>
      <c r="D78" s="112">
        <v>2898.9</v>
      </c>
      <c r="E78" s="112">
        <f t="shared" si="23"/>
        <v>-6.1</v>
      </c>
      <c r="F78" s="106">
        <f>+D78/C78*100</f>
        <v>99.8</v>
      </c>
    </row>
    <row r="79" spans="1:6" ht="37.5" customHeight="1" x14ac:dyDescent="0.25">
      <c r="A79" s="6">
        <f t="shared" si="2"/>
        <v>74</v>
      </c>
      <c r="B79" s="2" t="s">
        <v>163</v>
      </c>
      <c r="C79" s="31">
        <v>408.8</v>
      </c>
      <c r="D79" s="112">
        <v>0</v>
      </c>
      <c r="E79" s="112">
        <f t="shared" si="23"/>
        <v>-408.8</v>
      </c>
      <c r="F79" s="106">
        <f t="shared" si="24"/>
        <v>0</v>
      </c>
    </row>
    <row r="80" spans="1:6" ht="49.5" customHeight="1" x14ac:dyDescent="0.25">
      <c r="A80" s="6">
        <f t="shared" si="2"/>
        <v>75</v>
      </c>
      <c r="B80" s="2" t="s">
        <v>185</v>
      </c>
      <c r="C80" s="31">
        <v>442</v>
      </c>
      <c r="D80" s="112">
        <v>440.7</v>
      </c>
      <c r="E80" s="112">
        <f t="shared" si="23"/>
        <v>-1.3</v>
      </c>
      <c r="F80" s="106">
        <f>+D80/C80*100</f>
        <v>99.7</v>
      </c>
    </row>
    <row r="81" spans="1:6" ht="37.5" customHeight="1" x14ac:dyDescent="0.25">
      <c r="A81" s="6">
        <f t="shared" si="2"/>
        <v>76</v>
      </c>
      <c r="B81" s="2" t="s">
        <v>186</v>
      </c>
      <c r="C81" s="31">
        <v>878.3</v>
      </c>
      <c r="D81" s="112">
        <v>466.5</v>
      </c>
      <c r="E81" s="112">
        <f t="shared" si="23"/>
        <v>-411.8</v>
      </c>
      <c r="F81" s="106">
        <f>+D81/C81*100</f>
        <v>53.1</v>
      </c>
    </row>
    <row r="82" spans="1:6" ht="37.5" customHeight="1" x14ac:dyDescent="0.25">
      <c r="A82" s="6">
        <f t="shared" si="2"/>
        <v>77</v>
      </c>
      <c r="B82" s="2" t="s">
        <v>114</v>
      </c>
      <c r="C82" s="31">
        <v>59.7</v>
      </c>
      <c r="D82" s="112">
        <v>59.6</v>
      </c>
      <c r="E82" s="112">
        <f t="shared" si="23"/>
        <v>-0.1</v>
      </c>
      <c r="F82" s="106">
        <f>+D82/C82*100</f>
        <v>99.8</v>
      </c>
    </row>
    <row r="83" spans="1:6" x14ac:dyDescent="0.25">
      <c r="A83" s="6">
        <f t="shared" si="2"/>
        <v>78</v>
      </c>
      <c r="B83" s="3" t="s">
        <v>67</v>
      </c>
      <c r="C83" s="29">
        <f>+SUM(C85:C87)</f>
        <v>15982.2</v>
      </c>
      <c r="D83" s="29">
        <f t="shared" ref="D83:E83" si="25">+SUM(D85:D87)</f>
        <v>15791.6</v>
      </c>
      <c r="E83" s="29">
        <f t="shared" si="25"/>
        <v>-190.6</v>
      </c>
      <c r="F83" s="115">
        <f>+D83/C83*100</f>
        <v>98.8</v>
      </c>
    </row>
    <row r="84" spans="1:6" x14ac:dyDescent="0.25">
      <c r="A84" s="6">
        <f t="shared" si="2"/>
        <v>79</v>
      </c>
      <c r="B84" s="44" t="s">
        <v>1</v>
      </c>
      <c r="C84" s="29"/>
      <c r="D84" s="112"/>
      <c r="E84" s="112"/>
      <c r="F84" s="105"/>
    </row>
    <row r="85" spans="1:6" ht="21" customHeight="1" x14ac:dyDescent="0.25">
      <c r="A85" s="6">
        <f t="shared" si="2"/>
        <v>80</v>
      </c>
      <c r="B85" s="2" t="s">
        <v>66</v>
      </c>
      <c r="C85" s="31">
        <v>15161.5</v>
      </c>
      <c r="D85" s="112">
        <v>15041.9</v>
      </c>
      <c r="E85" s="112">
        <f>+D85-C85</f>
        <v>-119.6</v>
      </c>
      <c r="F85" s="106">
        <f>+D85/C85*100</f>
        <v>99.2</v>
      </c>
    </row>
    <row r="86" spans="1:6" ht="16.5" customHeight="1" x14ac:dyDescent="0.25">
      <c r="A86" s="6">
        <f t="shared" si="2"/>
        <v>81</v>
      </c>
      <c r="B86" s="2" t="s">
        <v>68</v>
      </c>
      <c r="C86" s="31">
        <v>756.1</v>
      </c>
      <c r="D86" s="112">
        <v>685.1</v>
      </c>
      <c r="E86" s="112">
        <f t="shared" ref="E86:E87" si="26">+D86-C86</f>
        <v>-71</v>
      </c>
      <c r="F86" s="106">
        <f>+D86/C86*100</f>
        <v>90.6</v>
      </c>
    </row>
    <row r="87" spans="1:6" ht="31.5" customHeight="1" x14ac:dyDescent="0.25">
      <c r="A87" s="6">
        <f t="shared" si="2"/>
        <v>82</v>
      </c>
      <c r="B87" s="2" t="s">
        <v>92</v>
      </c>
      <c r="C87" s="31">
        <v>64.599999999999994</v>
      </c>
      <c r="D87" s="112">
        <v>64.599999999999994</v>
      </c>
      <c r="E87" s="112">
        <f t="shared" si="26"/>
        <v>0</v>
      </c>
      <c r="F87" s="106">
        <f t="shared" ref="F87" si="27">+D87/C87*100</f>
        <v>100</v>
      </c>
    </row>
    <row r="88" spans="1:6" x14ac:dyDescent="0.25">
      <c r="A88" s="6">
        <f t="shared" si="2"/>
        <v>83</v>
      </c>
      <c r="B88" s="45" t="s">
        <v>136</v>
      </c>
      <c r="C88" s="29">
        <f>+SUM(C90:C91)</f>
        <v>818.2</v>
      </c>
      <c r="D88" s="29">
        <f t="shared" ref="D88:E88" si="28">+SUM(D90:D91)</f>
        <v>590.79999999999995</v>
      </c>
      <c r="E88" s="29">
        <f t="shared" si="28"/>
        <v>-227.4</v>
      </c>
      <c r="F88" s="115">
        <f>+D88/C88*100</f>
        <v>72.2</v>
      </c>
    </row>
    <row r="89" spans="1:6" x14ac:dyDescent="0.25">
      <c r="A89" s="6">
        <f t="shared" si="2"/>
        <v>84</v>
      </c>
      <c r="B89" s="44" t="s">
        <v>1</v>
      </c>
      <c r="C89" s="29"/>
      <c r="D89" s="112"/>
      <c r="E89" s="112"/>
      <c r="F89" s="105"/>
    </row>
    <row r="90" spans="1:6" ht="31.5" x14ac:dyDescent="0.25">
      <c r="A90" s="6">
        <f t="shared" ref="A90:A139" si="29">+A89+1</f>
        <v>85</v>
      </c>
      <c r="B90" s="16" t="s">
        <v>164</v>
      </c>
      <c r="C90" s="31">
        <v>706.6</v>
      </c>
      <c r="D90" s="112">
        <v>481</v>
      </c>
      <c r="E90" s="112">
        <f>+D90-C90</f>
        <v>-225.6</v>
      </c>
      <c r="F90" s="106">
        <f>+D90/C90*100</f>
        <v>68.099999999999994</v>
      </c>
    </row>
    <row r="91" spans="1:6" ht="31.5" x14ac:dyDescent="0.25">
      <c r="A91" s="6">
        <f t="shared" si="29"/>
        <v>86</v>
      </c>
      <c r="B91" s="16" t="s">
        <v>165</v>
      </c>
      <c r="C91" s="31">
        <v>111.6</v>
      </c>
      <c r="D91" s="112">
        <v>109.8</v>
      </c>
      <c r="E91" s="112">
        <f>+D91-C91</f>
        <v>-1.8</v>
      </c>
      <c r="F91" s="106">
        <f>+D91/C91*100</f>
        <v>98.4</v>
      </c>
    </row>
    <row r="92" spans="1:6" x14ac:dyDescent="0.25">
      <c r="A92" s="6">
        <f t="shared" si="29"/>
        <v>87</v>
      </c>
      <c r="B92" s="3" t="s">
        <v>39</v>
      </c>
      <c r="C92" s="29">
        <f>+SUM(C94:C107)</f>
        <v>221858.2</v>
      </c>
      <c r="D92" s="29">
        <f t="shared" ref="D92:E92" si="30">+SUM(D94:D107)</f>
        <v>215436.4</v>
      </c>
      <c r="E92" s="29">
        <f t="shared" si="30"/>
        <v>-6421.8</v>
      </c>
      <c r="F92" s="115">
        <f>+D92/C92*100</f>
        <v>97.1</v>
      </c>
    </row>
    <row r="93" spans="1:6" x14ac:dyDescent="0.25">
      <c r="A93" s="6">
        <f t="shared" si="29"/>
        <v>88</v>
      </c>
      <c r="B93" s="44" t="s">
        <v>1</v>
      </c>
      <c r="C93" s="29"/>
      <c r="D93" s="112"/>
      <c r="E93" s="112"/>
      <c r="F93" s="105"/>
    </row>
    <row r="94" spans="1:6" ht="21.75" customHeight="1" x14ac:dyDescent="0.25">
      <c r="A94" s="6">
        <f t="shared" si="29"/>
        <v>89</v>
      </c>
      <c r="B94" s="2" t="s">
        <v>40</v>
      </c>
      <c r="C94" s="31">
        <v>85434.7</v>
      </c>
      <c r="D94" s="112">
        <v>83649.7</v>
      </c>
      <c r="E94" s="112">
        <f>+D94-C94</f>
        <v>-1785</v>
      </c>
      <c r="F94" s="106">
        <f>+D94/C94*100</f>
        <v>97.9</v>
      </c>
    </row>
    <row r="95" spans="1:6" ht="31.5" x14ac:dyDescent="0.25">
      <c r="A95" s="6">
        <f t="shared" si="29"/>
        <v>90</v>
      </c>
      <c r="B95" s="2" t="s">
        <v>47</v>
      </c>
      <c r="C95" s="31">
        <v>8069.3</v>
      </c>
      <c r="D95" s="112">
        <v>6876.3</v>
      </c>
      <c r="E95" s="112">
        <f t="shared" ref="E95:E107" si="31">+D95-C95</f>
        <v>-1193</v>
      </c>
      <c r="F95" s="106">
        <f>+D95/C95*100</f>
        <v>85.2</v>
      </c>
    </row>
    <row r="96" spans="1:6" ht="34.5" customHeight="1" x14ac:dyDescent="0.25">
      <c r="A96" s="6">
        <f t="shared" si="29"/>
        <v>91</v>
      </c>
      <c r="B96" s="2" t="s">
        <v>84</v>
      </c>
      <c r="C96" s="31">
        <v>108317.2</v>
      </c>
      <c r="D96" s="112">
        <v>108238</v>
      </c>
      <c r="E96" s="112">
        <f t="shared" si="31"/>
        <v>-79.2</v>
      </c>
      <c r="F96" s="106">
        <f>+D96/C96*100</f>
        <v>99.9</v>
      </c>
    </row>
    <row r="97" spans="1:6" ht="34.5" customHeight="1" x14ac:dyDescent="0.25">
      <c r="A97" s="6">
        <f t="shared" si="29"/>
        <v>92</v>
      </c>
      <c r="B97" s="16" t="s">
        <v>45</v>
      </c>
      <c r="C97" s="31">
        <v>2294.8000000000002</v>
      </c>
      <c r="D97" s="112">
        <v>2292</v>
      </c>
      <c r="E97" s="112">
        <f t="shared" si="31"/>
        <v>-2.8</v>
      </c>
      <c r="F97" s="106">
        <f>+D97/C97*100</f>
        <v>99.9</v>
      </c>
    </row>
    <row r="98" spans="1:6" ht="49.5" customHeight="1" x14ac:dyDescent="0.25">
      <c r="A98" s="6">
        <f t="shared" si="29"/>
        <v>93</v>
      </c>
      <c r="B98" s="16" t="s">
        <v>46</v>
      </c>
      <c r="C98" s="31">
        <v>2</v>
      </c>
      <c r="D98" s="112">
        <v>2</v>
      </c>
      <c r="E98" s="112">
        <f t="shared" si="31"/>
        <v>0</v>
      </c>
      <c r="F98" s="106">
        <f t="shared" ref="F98:F107" si="32">+D98/C98*100</f>
        <v>100</v>
      </c>
    </row>
    <row r="99" spans="1:6" ht="31.5" x14ac:dyDescent="0.25">
      <c r="A99" s="6">
        <f t="shared" si="29"/>
        <v>94</v>
      </c>
      <c r="B99" s="2" t="s">
        <v>97</v>
      </c>
      <c r="C99" s="31">
        <v>1757.9</v>
      </c>
      <c r="D99" s="112">
        <v>1662.8</v>
      </c>
      <c r="E99" s="112">
        <f t="shared" si="31"/>
        <v>-95.1</v>
      </c>
      <c r="F99" s="106">
        <f>+D99/C99*100</f>
        <v>94.6</v>
      </c>
    </row>
    <row r="100" spans="1:6" ht="49.5" customHeight="1" x14ac:dyDescent="0.25">
      <c r="A100" s="6">
        <f t="shared" si="29"/>
        <v>95</v>
      </c>
      <c r="B100" s="2" t="s">
        <v>187</v>
      </c>
      <c r="C100" s="31">
        <v>109.6</v>
      </c>
      <c r="D100" s="112">
        <v>109.6</v>
      </c>
      <c r="E100" s="112">
        <f t="shared" si="31"/>
        <v>0</v>
      </c>
      <c r="F100" s="106">
        <f t="shared" si="32"/>
        <v>100</v>
      </c>
    </row>
    <row r="101" spans="1:6" ht="33.75" customHeight="1" x14ac:dyDescent="0.25">
      <c r="A101" s="6">
        <f t="shared" si="29"/>
        <v>96</v>
      </c>
      <c r="B101" s="2" t="s">
        <v>129</v>
      </c>
      <c r="C101" s="31">
        <v>68</v>
      </c>
      <c r="D101" s="112">
        <v>68</v>
      </c>
      <c r="E101" s="112">
        <f t="shared" si="31"/>
        <v>0</v>
      </c>
      <c r="F101" s="106">
        <f t="shared" si="32"/>
        <v>100</v>
      </c>
    </row>
    <row r="102" spans="1:6" ht="33.75" customHeight="1" x14ac:dyDescent="0.25">
      <c r="A102" s="6">
        <f t="shared" si="29"/>
        <v>97</v>
      </c>
      <c r="B102" s="2" t="s">
        <v>166</v>
      </c>
      <c r="C102" s="31">
        <v>2406</v>
      </c>
      <c r="D102" s="112">
        <v>2271.6999999999998</v>
      </c>
      <c r="E102" s="112">
        <f t="shared" si="31"/>
        <v>-134.30000000000001</v>
      </c>
      <c r="F102" s="106">
        <f>+D102/C102*100</f>
        <v>94.4</v>
      </c>
    </row>
    <row r="103" spans="1:6" ht="33.75" customHeight="1" x14ac:dyDescent="0.25">
      <c r="A103" s="6">
        <f t="shared" si="29"/>
        <v>98</v>
      </c>
      <c r="B103" s="2" t="s">
        <v>167</v>
      </c>
      <c r="C103" s="31">
        <v>642.5</v>
      </c>
      <c r="D103" s="112">
        <v>635.79999999999995</v>
      </c>
      <c r="E103" s="112">
        <f t="shared" si="31"/>
        <v>-6.7</v>
      </c>
      <c r="F103" s="106">
        <f>+D103/C103*100</f>
        <v>99</v>
      </c>
    </row>
    <row r="104" spans="1:6" ht="33.75" customHeight="1" x14ac:dyDescent="0.25">
      <c r="A104" s="6">
        <f t="shared" si="29"/>
        <v>99</v>
      </c>
      <c r="B104" s="2" t="s">
        <v>168</v>
      </c>
      <c r="C104" s="31">
        <v>66.599999999999994</v>
      </c>
      <c r="D104" s="112">
        <v>59.3</v>
      </c>
      <c r="E104" s="112">
        <f t="shared" si="31"/>
        <v>-7.3</v>
      </c>
      <c r="F104" s="106">
        <f>+D104/C104*100</f>
        <v>89</v>
      </c>
    </row>
    <row r="105" spans="1:6" ht="33.75" customHeight="1" x14ac:dyDescent="0.25">
      <c r="A105" s="6">
        <f t="shared" si="29"/>
        <v>100</v>
      </c>
      <c r="B105" s="2" t="s">
        <v>169</v>
      </c>
      <c r="C105" s="31">
        <v>87</v>
      </c>
      <c r="D105" s="112">
        <v>86.9</v>
      </c>
      <c r="E105" s="112">
        <f t="shared" si="31"/>
        <v>-0.1</v>
      </c>
      <c r="F105" s="106">
        <f>+D105/C105*100</f>
        <v>99.9</v>
      </c>
    </row>
    <row r="106" spans="1:6" ht="33.75" customHeight="1" x14ac:dyDescent="0.25">
      <c r="A106" s="6">
        <f t="shared" si="29"/>
        <v>101</v>
      </c>
      <c r="B106" s="2" t="s">
        <v>130</v>
      </c>
      <c r="C106" s="31">
        <v>8385.2000000000007</v>
      </c>
      <c r="D106" s="112">
        <v>5266.9</v>
      </c>
      <c r="E106" s="112">
        <f t="shared" si="31"/>
        <v>-3118.3</v>
      </c>
      <c r="F106" s="106">
        <f>+D106/C106*100</f>
        <v>62.8</v>
      </c>
    </row>
    <row r="107" spans="1:6" ht="27" customHeight="1" x14ac:dyDescent="0.25">
      <c r="A107" s="6">
        <f t="shared" si="29"/>
        <v>102</v>
      </c>
      <c r="B107" s="2" t="s">
        <v>99</v>
      </c>
      <c r="C107" s="31">
        <v>4217.3999999999996</v>
      </c>
      <c r="D107" s="112">
        <v>4217.3999999999996</v>
      </c>
      <c r="E107" s="112">
        <f t="shared" si="31"/>
        <v>0</v>
      </c>
      <c r="F107" s="106">
        <f t="shared" si="32"/>
        <v>100</v>
      </c>
    </row>
    <row r="108" spans="1:6" x14ac:dyDescent="0.25">
      <c r="A108" s="6">
        <f t="shared" si="29"/>
        <v>103</v>
      </c>
      <c r="B108" s="4" t="s">
        <v>41</v>
      </c>
      <c r="C108" s="29">
        <f>+SUM(C110:C112)</f>
        <v>19518.599999999999</v>
      </c>
      <c r="D108" s="29">
        <f t="shared" ref="D108:E108" si="33">+SUM(D110:D112)</f>
        <v>18730.8</v>
      </c>
      <c r="E108" s="29">
        <f t="shared" si="33"/>
        <v>-787.8</v>
      </c>
      <c r="F108" s="115">
        <f>+D108/C108*100</f>
        <v>96</v>
      </c>
    </row>
    <row r="109" spans="1:6" x14ac:dyDescent="0.25">
      <c r="A109" s="6">
        <f t="shared" si="29"/>
        <v>104</v>
      </c>
      <c r="B109" s="44" t="s">
        <v>1</v>
      </c>
      <c r="C109" s="29"/>
      <c r="D109" s="112"/>
      <c r="E109" s="112"/>
      <c r="F109" s="105"/>
    </row>
    <row r="110" spans="1:6" ht="22.5" customHeight="1" x14ac:dyDescent="0.25">
      <c r="A110" s="6">
        <f t="shared" si="29"/>
        <v>105</v>
      </c>
      <c r="B110" s="5" t="s">
        <v>42</v>
      </c>
      <c r="C110" s="31">
        <v>18334.2</v>
      </c>
      <c r="D110" s="112">
        <v>17707.099999999999</v>
      </c>
      <c r="E110" s="112">
        <f>+D110-C110</f>
        <v>-627.1</v>
      </c>
      <c r="F110" s="106">
        <f>+D110/C110*100</f>
        <v>96.6</v>
      </c>
    </row>
    <row r="111" spans="1:6" ht="31.5" x14ac:dyDescent="0.25">
      <c r="A111" s="6">
        <f t="shared" si="29"/>
        <v>106</v>
      </c>
      <c r="B111" s="2" t="s">
        <v>48</v>
      </c>
      <c r="C111" s="31">
        <v>484.4</v>
      </c>
      <c r="D111" s="112">
        <v>449.6</v>
      </c>
      <c r="E111" s="112">
        <f t="shared" ref="E111:E112" si="34">+D111-C111</f>
        <v>-34.799999999999997</v>
      </c>
      <c r="F111" s="106">
        <f>+D111/C111*100</f>
        <v>92.8</v>
      </c>
    </row>
    <row r="112" spans="1:6" x14ac:dyDescent="0.25">
      <c r="A112" s="6">
        <f t="shared" si="29"/>
        <v>107</v>
      </c>
      <c r="B112" s="2" t="s">
        <v>131</v>
      </c>
      <c r="C112" s="31">
        <v>700</v>
      </c>
      <c r="D112" s="112">
        <v>574.1</v>
      </c>
      <c r="E112" s="112">
        <f t="shared" si="34"/>
        <v>-125.9</v>
      </c>
      <c r="F112" s="106">
        <f>+D112/C112*100</f>
        <v>82</v>
      </c>
    </row>
    <row r="113" spans="1:8" x14ac:dyDescent="0.25">
      <c r="A113" s="6">
        <f t="shared" si="29"/>
        <v>108</v>
      </c>
      <c r="B113" s="4" t="s">
        <v>69</v>
      </c>
      <c r="C113" s="29">
        <f>+SUM(C115:C130)</f>
        <v>66754.899999999994</v>
      </c>
      <c r="D113" s="29">
        <f t="shared" ref="D113:E113" si="35">+SUM(D115:D130)</f>
        <v>60439.199999999997</v>
      </c>
      <c r="E113" s="29">
        <f t="shared" si="35"/>
        <v>-6315.7</v>
      </c>
      <c r="F113" s="115">
        <f>+D113/C113*100</f>
        <v>90.5</v>
      </c>
    </row>
    <row r="114" spans="1:8" x14ac:dyDescent="0.25">
      <c r="A114" s="6">
        <f t="shared" si="29"/>
        <v>109</v>
      </c>
      <c r="B114" s="44" t="s">
        <v>1</v>
      </c>
      <c r="C114" s="31"/>
      <c r="D114" s="112"/>
      <c r="E114" s="112"/>
      <c r="F114" s="105"/>
    </row>
    <row r="115" spans="1:8" x14ac:dyDescent="0.25">
      <c r="A115" s="6">
        <f t="shared" si="29"/>
        <v>110</v>
      </c>
      <c r="B115" s="5" t="s">
        <v>43</v>
      </c>
      <c r="C115" s="31">
        <v>34280.699999999997</v>
      </c>
      <c r="D115" s="112">
        <v>33350.699999999997</v>
      </c>
      <c r="E115" s="112">
        <f>+D115-C115</f>
        <v>-930</v>
      </c>
      <c r="F115" s="106">
        <f>+D115/C115*100</f>
        <v>97.3</v>
      </c>
    </row>
    <row r="116" spans="1:8" ht="31.5" x14ac:dyDescent="0.25">
      <c r="A116" s="6">
        <f t="shared" si="29"/>
        <v>111</v>
      </c>
      <c r="B116" s="17" t="s">
        <v>51</v>
      </c>
      <c r="C116" s="31">
        <v>1081.4000000000001</v>
      </c>
      <c r="D116" s="112">
        <v>1016.4</v>
      </c>
      <c r="E116" s="112">
        <f t="shared" ref="E116:E129" si="36">+D116-C116</f>
        <v>-65</v>
      </c>
      <c r="F116" s="106">
        <f>+D116/C116*100</f>
        <v>94</v>
      </c>
    </row>
    <row r="117" spans="1:8" ht="38.25" customHeight="1" x14ac:dyDescent="0.25">
      <c r="A117" s="6">
        <f t="shared" si="29"/>
        <v>112</v>
      </c>
      <c r="B117" s="2" t="s">
        <v>52</v>
      </c>
      <c r="C117" s="31">
        <v>1752.7</v>
      </c>
      <c r="D117" s="112">
        <v>1472.2</v>
      </c>
      <c r="E117" s="112">
        <f t="shared" si="36"/>
        <v>-280.5</v>
      </c>
      <c r="F117" s="106">
        <f>+D117/C117*100</f>
        <v>84</v>
      </c>
    </row>
    <row r="118" spans="1:8" ht="35.25" customHeight="1" x14ac:dyDescent="0.25">
      <c r="A118" s="6">
        <f t="shared" si="29"/>
        <v>113</v>
      </c>
      <c r="B118" s="5" t="s">
        <v>80</v>
      </c>
      <c r="C118" s="31">
        <v>7177.8</v>
      </c>
      <c r="D118" s="112">
        <v>2933.8</v>
      </c>
      <c r="E118" s="112">
        <f t="shared" si="36"/>
        <v>-4244</v>
      </c>
      <c r="F118" s="106">
        <f>+D118/C118*100</f>
        <v>40.9</v>
      </c>
    </row>
    <row r="119" spans="1:8" ht="34.5" customHeight="1" x14ac:dyDescent="0.25">
      <c r="A119" s="6">
        <f t="shared" si="29"/>
        <v>114</v>
      </c>
      <c r="B119" s="5" t="s">
        <v>90</v>
      </c>
      <c r="C119" s="31">
        <v>142.69999999999999</v>
      </c>
      <c r="D119" s="112">
        <v>138</v>
      </c>
      <c r="E119" s="112">
        <f t="shared" si="36"/>
        <v>-4.7</v>
      </c>
      <c r="F119" s="106">
        <f>+D119/C119*100</f>
        <v>96.7</v>
      </c>
    </row>
    <row r="120" spans="1:8" ht="41.25" customHeight="1" x14ac:dyDescent="0.25">
      <c r="A120" s="6">
        <f t="shared" si="29"/>
        <v>115</v>
      </c>
      <c r="B120" s="5" t="s">
        <v>105</v>
      </c>
      <c r="C120" s="31">
        <v>69.3</v>
      </c>
      <c r="D120" s="112">
        <v>69.3</v>
      </c>
      <c r="E120" s="112">
        <f t="shared" si="36"/>
        <v>0</v>
      </c>
      <c r="F120" s="106">
        <f t="shared" ref="F120:F126" si="37">+D120/C120*100</f>
        <v>100</v>
      </c>
    </row>
    <row r="121" spans="1:8" ht="41.25" customHeight="1" x14ac:dyDescent="0.25">
      <c r="A121" s="6">
        <f t="shared" si="29"/>
        <v>116</v>
      </c>
      <c r="B121" s="5" t="s">
        <v>115</v>
      </c>
      <c r="C121" s="31">
        <v>849.5</v>
      </c>
      <c r="D121" s="112">
        <v>814.6</v>
      </c>
      <c r="E121" s="112">
        <f t="shared" si="36"/>
        <v>-34.9</v>
      </c>
      <c r="F121" s="106">
        <f t="shared" si="37"/>
        <v>95.9</v>
      </c>
    </row>
    <row r="122" spans="1:8" ht="36" customHeight="1" x14ac:dyDescent="0.25">
      <c r="A122" s="6">
        <f t="shared" si="29"/>
        <v>117</v>
      </c>
      <c r="B122" s="5" t="s">
        <v>133</v>
      </c>
      <c r="C122" s="31">
        <v>113.2</v>
      </c>
      <c r="D122" s="112">
        <v>110.1</v>
      </c>
      <c r="E122" s="112">
        <f t="shared" si="36"/>
        <v>-3.1</v>
      </c>
      <c r="F122" s="106">
        <f>+D122/C122*100</f>
        <v>97.3</v>
      </c>
    </row>
    <row r="123" spans="1:8" ht="36" customHeight="1" x14ac:dyDescent="0.25">
      <c r="A123" s="6">
        <f t="shared" si="29"/>
        <v>118</v>
      </c>
      <c r="B123" s="5" t="s">
        <v>132</v>
      </c>
      <c r="C123" s="31">
        <v>28.7</v>
      </c>
      <c r="D123" s="112">
        <v>8.1</v>
      </c>
      <c r="E123" s="112">
        <f t="shared" si="36"/>
        <v>-20.6</v>
      </c>
      <c r="F123" s="106">
        <f>+D123/C123*100</f>
        <v>28.2</v>
      </c>
    </row>
    <row r="124" spans="1:8" ht="36" customHeight="1" x14ac:dyDescent="0.25">
      <c r="A124" s="6">
        <f t="shared" si="29"/>
        <v>119</v>
      </c>
      <c r="B124" s="5" t="s">
        <v>134</v>
      </c>
      <c r="C124" s="31">
        <v>380.5</v>
      </c>
      <c r="D124" s="112">
        <v>380.4</v>
      </c>
      <c r="E124" s="112">
        <f t="shared" si="36"/>
        <v>-0.1</v>
      </c>
      <c r="F124" s="106">
        <f t="shared" si="37"/>
        <v>100</v>
      </c>
    </row>
    <row r="125" spans="1:8" ht="36" customHeight="1" x14ac:dyDescent="0.25">
      <c r="A125" s="6">
        <f t="shared" si="29"/>
        <v>120</v>
      </c>
      <c r="B125" s="5" t="s">
        <v>135</v>
      </c>
      <c r="C125" s="31">
        <v>114.9</v>
      </c>
      <c r="D125" s="112">
        <v>114.9</v>
      </c>
      <c r="E125" s="112">
        <f t="shared" si="36"/>
        <v>0</v>
      </c>
      <c r="F125" s="106">
        <f t="shared" si="37"/>
        <v>100</v>
      </c>
    </row>
    <row r="126" spans="1:8" ht="49.5" customHeight="1" x14ac:dyDescent="0.25">
      <c r="A126" s="6">
        <f t="shared" si="29"/>
        <v>121</v>
      </c>
      <c r="B126" s="5" t="s">
        <v>116</v>
      </c>
      <c r="C126" s="31">
        <v>92.7</v>
      </c>
      <c r="D126" s="112">
        <v>92.7</v>
      </c>
      <c r="E126" s="112">
        <f t="shared" si="36"/>
        <v>0</v>
      </c>
      <c r="F126" s="106">
        <f t="shared" si="37"/>
        <v>100</v>
      </c>
    </row>
    <row r="127" spans="1:8" ht="38.25" customHeight="1" x14ac:dyDescent="0.25">
      <c r="A127" s="6">
        <f t="shared" si="29"/>
        <v>122</v>
      </c>
      <c r="B127" s="5" t="s">
        <v>170</v>
      </c>
      <c r="C127" s="31">
        <v>431.4</v>
      </c>
      <c r="D127" s="112">
        <v>425.1</v>
      </c>
      <c r="E127" s="112">
        <f t="shared" si="36"/>
        <v>-6.3</v>
      </c>
      <c r="F127" s="106">
        <f>+D127/C127*100</f>
        <v>98.5</v>
      </c>
      <c r="H127" s="120"/>
    </row>
    <row r="128" spans="1:8" ht="49.5" customHeight="1" x14ac:dyDescent="0.25">
      <c r="A128" s="6">
        <f t="shared" si="29"/>
        <v>123</v>
      </c>
      <c r="B128" s="5" t="s">
        <v>171</v>
      </c>
      <c r="C128" s="31">
        <v>179.9</v>
      </c>
      <c r="D128" s="112">
        <v>178.2</v>
      </c>
      <c r="E128" s="112">
        <f t="shared" si="36"/>
        <v>-1.7</v>
      </c>
      <c r="F128" s="106">
        <f>+D128/C128*100</f>
        <v>99.1</v>
      </c>
    </row>
    <row r="129" spans="1:6" ht="36" customHeight="1" x14ac:dyDescent="0.25">
      <c r="A129" s="6">
        <f t="shared" si="29"/>
        <v>124</v>
      </c>
      <c r="B129" s="5" t="s">
        <v>177</v>
      </c>
      <c r="C129" s="31">
        <v>0.2</v>
      </c>
      <c r="D129" s="112">
        <v>0.1</v>
      </c>
      <c r="E129" s="112">
        <f t="shared" si="36"/>
        <v>-0.1</v>
      </c>
      <c r="F129" s="106">
        <f>+D129/C129*100</f>
        <v>50</v>
      </c>
    </row>
    <row r="130" spans="1:6" ht="45" customHeight="1" x14ac:dyDescent="0.25">
      <c r="A130" s="6">
        <f t="shared" si="29"/>
        <v>125</v>
      </c>
      <c r="B130" s="16" t="s">
        <v>49</v>
      </c>
      <c r="C130" s="31">
        <f>+SUM(C132:C136)</f>
        <v>20059.3</v>
      </c>
      <c r="D130" s="31">
        <f t="shared" ref="D130:E130" si="38">+SUM(D132:D136)</f>
        <v>19334.599999999999</v>
      </c>
      <c r="E130" s="31">
        <f t="shared" si="38"/>
        <v>-724.7</v>
      </c>
      <c r="F130" s="106">
        <f>+D130/C130*100</f>
        <v>96.4</v>
      </c>
    </row>
    <row r="131" spans="1:6" x14ac:dyDescent="0.25">
      <c r="A131" s="6">
        <f t="shared" si="29"/>
        <v>126</v>
      </c>
      <c r="B131" s="44" t="s">
        <v>1</v>
      </c>
      <c r="C131" s="31"/>
      <c r="D131" s="112"/>
      <c r="E131" s="112"/>
      <c r="F131" s="105"/>
    </row>
    <row r="132" spans="1:6" x14ac:dyDescent="0.25">
      <c r="A132" s="6">
        <f t="shared" si="29"/>
        <v>127</v>
      </c>
      <c r="B132" s="2" t="s">
        <v>17</v>
      </c>
      <c r="C132" s="31">
        <v>14260.3</v>
      </c>
      <c r="D132" s="112">
        <v>13824.2</v>
      </c>
      <c r="E132" s="112">
        <f>+D132-C132</f>
        <v>-436.1</v>
      </c>
      <c r="F132" s="106">
        <f>+D132/C132*100</f>
        <v>96.9</v>
      </c>
    </row>
    <row r="133" spans="1:6" ht="19.5" customHeight="1" x14ac:dyDescent="0.25">
      <c r="A133" s="6">
        <f t="shared" si="29"/>
        <v>128</v>
      </c>
      <c r="B133" s="2" t="s">
        <v>50</v>
      </c>
      <c r="C133" s="31">
        <v>1156.0999999999999</v>
      </c>
      <c r="D133" s="112">
        <v>1136.3</v>
      </c>
      <c r="E133" s="112">
        <f t="shared" ref="E133:E136" si="39">+D133-C133</f>
        <v>-19.8</v>
      </c>
      <c r="F133" s="106">
        <f t="shared" ref="F133:F135" si="40">+D133/C133*100</f>
        <v>98.3</v>
      </c>
    </row>
    <row r="134" spans="1:6" x14ac:dyDescent="0.25">
      <c r="A134" s="6">
        <f t="shared" si="29"/>
        <v>129</v>
      </c>
      <c r="B134" s="2" t="s">
        <v>19</v>
      </c>
      <c r="C134" s="31">
        <v>3186.2</v>
      </c>
      <c r="D134" s="112">
        <v>3041.4</v>
      </c>
      <c r="E134" s="112">
        <f t="shared" si="39"/>
        <v>-144.80000000000001</v>
      </c>
      <c r="F134" s="106">
        <f t="shared" si="40"/>
        <v>95.5</v>
      </c>
    </row>
    <row r="135" spans="1:6" ht="26.25" customHeight="1" x14ac:dyDescent="0.25">
      <c r="A135" s="6">
        <f t="shared" si="29"/>
        <v>130</v>
      </c>
      <c r="B135" s="2" t="s">
        <v>73</v>
      </c>
      <c r="C135" s="31">
        <v>294.89999999999998</v>
      </c>
      <c r="D135" s="112">
        <v>293.5</v>
      </c>
      <c r="E135" s="112">
        <f t="shared" si="39"/>
        <v>-1.4</v>
      </c>
      <c r="F135" s="106">
        <f t="shared" si="40"/>
        <v>99.5</v>
      </c>
    </row>
    <row r="136" spans="1:6" x14ac:dyDescent="0.25">
      <c r="A136" s="6">
        <f t="shared" si="29"/>
        <v>131</v>
      </c>
      <c r="B136" s="16" t="s">
        <v>75</v>
      </c>
      <c r="C136" s="31">
        <v>1161.8</v>
      </c>
      <c r="D136" s="112">
        <v>1039.2</v>
      </c>
      <c r="E136" s="112">
        <f t="shared" si="39"/>
        <v>-122.6</v>
      </c>
      <c r="F136" s="106">
        <f>+D136/C136*100</f>
        <v>89.4</v>
      </c>
    </row>
    <row r="137" spans="1:6" x14ac:dyDescent="0.25">
      <c r="A137" s="6">
        <f t="shared" si="29"/>
        <v>132</v>
      </c>
      <c r="B137" s="3" t="s">
        <v>137</v>
      </c>
      <c r="C137" s="29">
        <f>C6+C10</f>
        <v>423278.8</v>
      </c>
      <c r="D137" s="29">
        <f t="shared" ref="D137:E137" si="41">D6+D10</f>
        <v>400334.9</v>
      </c>
      <c r="E137" s="29">
        <f t="shared" si="41"/>
        <v>-22943.9</v>
      </c>
      <c r="F137" s="115">
        <f>+D137/C137*100</f>
        <v>94.6</v>
      </c>
    </row>
    <row r="138" spans="1:6" x14ac:dyDescent="0.25">
      <c r="A138" s="6">
        <f t="shared" si="29"/>
        <v>133</v>
      </c>
      <c r="B138" s="44" t="s">
        <v>1</v>
      </c>
      <c r="C138" s="31"/>
      <c r="D138" s="112"/>
      <c r="E138" s="112"/>
      <c r="F138" s="105"/>
    </row>
    <row r="139" spans="1:6" x14ac:dyDescent="0.25">
      <c r="A139" s="6">
        <f t="shared" si="29"/>
        <v>134</v>
      </c>
      <c r="B139" s="2" t="s">
        <v>88</v>
      </c>
      <c r="C139" s="31">
        <v>4217.3999999999996</v>
      </c>
      <c r="D139" s="112">
        <v>4217.3999999999996</v>
      </c>
      <c r="E139" s="112">
        <f>+D139-C139</f>
        <v>0</v>
      </c>
      <c r="F139" s="112">
        <f>+D139/C139*100</f>
        <v>100</v>
      </c>
    </row>
    <row r="140" spans="1:6" x14ac:dyDescent="0.25">
      <c r="A140" s="38"/>
      <c r="B140" s="39"/>
      <c r="C140" s="40"/>
    </row>
    <row r="141" spans="1:6" ht="31.5" x14ac:dyDescent="0.25">
      <c r="A141" s="42" t="s">
        <v>0</v>
      </c>
      <c r="B141" s="103" t="s">
        <v>141</v>
      </c>
      <c r="C141" s="41" t="s">
        <v>102</v>
      </c>
      <c r="D141" s="102" t="s">
        <v>231</v>
      </c>
      <c r="E141" s="102" t="s">
        <v>250</v>
      </c>
      <c r="F141" s="102" t="s">
        <v>254</v>
      </c>
    </row>
    <row r="142" spans="1:6" x14ac:dyDescent="0.25">
      <c r="A142" s="6">
        <v>1</v>
      </c>
      <c r="B142" s="2" t="s">
        <v>140</v>
      </c>
      <c r="C142" s="31">
        <v>418301.7</v>
      </c>
      <c r="D142" s="112">
        <f>400335-4851.2</f>
        <v>395483.8</v>
      </c>
      <c r="E142" s="112">
        <f>+D142-C142</f>
        <v>-22817.9</v>
      </c>
      <c r="F142" s="106">
        <f>+D142/C142*100</f>
        <v>94.5</v>
      </c>
    </row>
    <row r="143" spans="1:6" x14ac:dyDescent="0.25">
      <c r="A143" s="6">
        <v>2</v>
      </c>
      <c r="B143" s="2" t="s">
        <v>138</v>
      </c>
      <c r="C143" s="31">
        <v>35687.1</v>
      </c>
      <c r="D143" s="31">
        <v>33178.1</v>
      </c>
      <c r="E143" s="112">
        <f t="shared" ref="E143" si="42">+D143-C143</f>
        <v>-2509</v>
      </c>
      <c r="F143" s="106">
        <f>+D143/C143*100</f>
        <v>93</v>
      </c>
    </row>
    <row r="144" spans="1:6" x14ac:dyDescent="0.25">
      <c r="A144" s="6">
        <v>3</v>
      </c>
      <c r="B144" s="2" t="s">
        <v>139</v>
      </c>
      <c r="C144" s="31">
        <v>4977.1000000000004</v>
      </c>
      <c r="D144" s="31">
        <v>4851.1000000000004</v>
      </c>
      <c r="E144" s="112">
        <f>+D144-C144</f>
        <v>-126</v>
      </c>
      <c r="F144" s="106">
        <f>+D144/C144*100</f>
        <v>97.5</v>
      </c>
    </row>
    <row r="145" spans="1:6" x14ac:dyDescent="0.25">
      <c r="A145" s="6">
        <v>4</v>
      </c>
      <c r="B145" s="3" t="s">
        <v>137</v>
      </c>
      <c r="C145" s="29">
        <f>+SUM(C142:C144)</f>
        <v>458965.9</v>
      </c>
      <c r="D145" s="29">
        <f t="shared" ref="D145" si="43">+SUM(D142:D144)</f>
        <v>433513</v>
      </c>
      <c r="E145" s="29">
        <f>+SUM(E142:E144)</f>
        <v>-25452.9</v>
      </c>
      <c r="F145" s="115">
        <f>+D145/C145*100</f>
        <v>94.5</v>
      </c>
    </row>
    <row r="146" spans="1:6" x14ac:dyDescent="0.25">
      <c r="B146" s="35"/>
    </row>
    <row r="147" spans="1:6" x14ac:dyDescent="0.25">
      <c r="B147" s="36"/>
      <c r="C147" s="34"/>
      <c r="D147" s="114"/>
      <c r="E147" s="114"/>
    </row>
    <row r="149" spans="1:6" x14ac:dyDescent="0.25">
      <c r="D149" s="34">
        <f>+D147-C147</f>
        <v>0</v>
      </c>
    </row>
  </sheetData>
  <mergeCells count="3">
    <mergeCell ref="B3:B4"/>
    <mergeCell ref="A3:A4"/>
    <mergeCell ref="C3:F3"/>
  </mergeCells>
  <pageMargins left="0.94488188976377963" right="0.35433070866141736" top="0.74803149606299213" bottom="0.39370078740157483" header="0" footer="0"/>
  <pageSetup paperSize="9" scale="6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EC821-1D3C-4661-8D4E-2F6AEED27BD2}">
  <sheetPr>
    <pageSetUpPr fitToPage="1"/>
  </sheetPr>
  <dimension ref="A1:F16"/>
  <sheetViews>
    <sheetView workbookViewId="0">
      <selection activeCell="C18" sqref="C18"/>
    </sheetView>
  </sheetViews>
  <sheetFormatPr defaultColWidth="10.140625" defaultRowHeight="15.75" x14ac:dyDescent="0.25"/>
  <cols>
    <col min="1" max="1" width="6" style="63" customWidth="1"/>
    <col min="2" max="2" width="58.7109375" style="12" customWidth="1"/>
    <col min="3" max="3" width="19.7109375" style="12" customWidth="1"/>
    <col min="4" max="4" width="16" style="12" customWidth="1"/>
    <col min="5" max="5" width="15.85546875" style="12" customWidth="1"/>
    <col min="6" max="6" width="15.5703125" style="12" customWidth="1"/>
    <col min="7" max="253" width="10.140625" style="12"/>
    <col min="254" max="254" width="6" style="12" customWidth="1"/>
    <col min="255" max="255" width="54.28515625" style="12" customWidth="1"/>
    <col min="256" max="256" width="15.140625" style="12" customWidth="1"/>
    <col min="257" max="257" width="10.85546875" style="12" customWidth="1"/>
    <col min="258" max="258" width="11.140625" style="12" customWidth="1"/>
    <col min="259" max="509" width="10.140625" style="12"/>
    <col min="510" max="510" width="6" style="12" customWidth="1"/>
    <col min="511" max="511" width="54.28515625" style="12" customWidth="1"/>
    <col min="512" max="512" width="15.140625" style="12" customWidth="1"/>
    <col min="513" max="513" width="10.85546875" style="12" customWidth="1"/>
    <col min="514" max="514" width="11.140625" style="12" customWidth="1"/>
    <col min="515" max="765" width="10.140625" style="12"/>
    <col min="766" max="766" width="6" style="12" customWidth="1"/>
    <col min="767" max="767" width="54.28515625" style="12" customWidth="1"/>
    <col min="768" max="768" width="15.140625" style="12" customWidth="1"/>
    <col min="769" max="769" width="10.85546875" style="12" customWidth="1"/>
    <col min="770" max="770" width="11.140625" style="12" customWidth="1"/>
    <col min="771" max="1021" width="10.140625" style="12"/>
    <col min="1022" max="1022" width="6" style="12" customWidth="1"/>
    <col min="1023" max="1023" width="54.28515625" style="12" customWidth="1"/>
    <col min="1024" max="1024" width="15.140625" style="12" customWidth="1"/>
    <col min="1025" max="1025" width="10.85546875" style="12" customWidth="1"/>
    <col min="1026" max="1026" width="11.140625" style="12" customWidth="1"/>
    <col min="1027" max="1277" width="10.140625" style="12"/>
    <col min="1278" max="1278" width="6" style="12" customWidth="1"/>
    <col min="1279" max="1279" width="54.28515625" style="12" customWidth="1"/>
    <col min="1280" max="1280" width="15.140625" style="12" customWidth="1"/>
    <col min="1281" max="1281" width="10.85546875" style="12" customWidth="1"/>
    <col min="1282" max="1282" width="11.140625" style="12" customWidth="1"/>
    <col min="1283" max="1533" width="10.140625" style="12"/>
    <col min="1534" max="1534" width="6" style="12" customWidth="1"/>
    <col min="1535" max="1535" width="54.28515625" style="12" customWidth="1"/>
    <col min="1536" max="1536" width="15.140625" style="12" customWidth="1"/>
    <col min="1537" max="1537" width="10.85546875" style="12" customWidth="1"/>
    <col min="1538" max="1538" width="11.140625" style="12" customWidth="1"/>
    <col min="1539" max="1789" width="10.140625" style="12"/>
    <col min="1790" max="1790" width="6" style="12" customWidth="1"/>
    <col min="1791" max="1791" width="54.28515625" style="12" customWidth="1"/>
    <col min="1792" max="1792" width="15.140625" style="12" customWidth="1"/>
    <col min="1793" max="1793" width="10.85546875" style="12" customWidth="1"/>
    <col min="1794" max="1794" width="11.140625" style="12" customWidth="1"/>
    <col min="1795" max="2045" width="10.140625" style="12"/>
    <col min="2046" max="2046" width="6" style="12" customWidth="1"/>
    <col min="2047" max="2047" width="54.28515625" style="12" customWidth="1"/>
    <col min="2048" max="2048" width="15.140625" style="12" customWidth="1"/>
    <col min="2049" max="2049" width="10.85546875" style="12" customWidth="1"/>
    <col min="2050" max="2050" width="11.140625" style="12" customWidth="1"/>
    <col min="2051" max="2301" width="10.140625" style="12"/>
    <col min="2302" max="2302" width="6" style="12" customWidth="1"/>
    <col min="2303" max="2303" width="54.28515625" style="12" customWidth="1"/>
    <col min="2304" max="2304" width="15.140625" style="12" customWidth="1"/>
    <col min="2305" max="2305" width="10.85546875" style="12" customWidth="1"/>
    <col min="2306" max="2306" width="11.140625" style="12" customWidth="1"/>
    <col min="2307" max="2557" width="10.140625" style="12"/>
    <col min="2558" max="2558" width="6" style="12" customWidth="1"/>
    <col min="2559" max="2559" width="54.28515625" style="12" customWidth="1"/>
    <col min="2560" max="2560" width="15.140625" style="12" customWidth="1"/>
    <col min="2561" max="2561" width="10.85546875" style="12" customWidth="1"/>
    <col min="2562" max="2562" width="11.140625" style="12" customWidth="1"/>
    <col min="2563" max="2813" width="10.140625" style="12"/>
    <col min="2814" max="2814" width="6" style="12" customWidth="1"/>
    <col min="2815" max="2815" width="54.28515625" style="12" customWidth="1"/>
    <col min="2816" max="2816" width="15.140625" style="12" customWidth="1"/>
    <col min="2817" max="2817" width="10.85546875" style="12" customWidth="1"/>
    <col min="2818" max="2818" width="11.140625" style="12" customWidth="1"/>
    <col min="2819" max="3069" width="10.140625" style="12"/>
    <col min="3070" max="3070" width="6" style="12" customWidth="1"/>
    <col min="3071" max="3071" width="54.28515625" style="12" customWidth="1"/>
    <col min="3072" max="3072" width="15.140625" style="12" customWidth="1"/>
    <col min="3073" max="3073" width="10.85546875" style="12" customWidth="1"/>
    <col min="3074" max="3074" width="11.140625" style="12" customWidth="1"/>
    <col min="3075" max="3325" width="10.140625" style="12"/>
    <col min="3326" max="3326" width="6" style="12" customWidth="1"/>
    <col min="3327" max="3327" width="54.28515625" style="12" customWidth="1"/>
    <col min="3328" max="3328" width="15.140625" style="12" customWidth="1"/>
    <col min="3329" max="3329" width="10.85546875" style="12" customWidth="1"/>
    <col min="3330" max="3330" width="11.140625" style="12" customWidth="1"/>
    <col min="3331" max="3581" width="10.140625" style="12"/>
    <col min="3582" max="3582" width="6" style="12" customWidth="1"/>
    <col min="3583" max="3583" width="54.28515625" style="12" customWidth="1"/>
    <col min="3584" max="3584" width="15.140625" style="12" customWidth="1"/>
    <col min="3585" max="3585" width="10.85546875" style="12" customWidth="1"/>
    <col min="3586" max="3586" width="11.140625" style="12" customWidth="1"/>
    <col min="3587" max="3837" width="10.140625" style="12"/>
    <col min="3838" max="3838" width="6" style="12" customWidth="1"/>
    <col min="3839" max="3839" width="54.28515625" style="12" customWidth="1"/>
    <col min="3840" max="3840" width="15.140625" style="12" customWidth="1"/>
    <col min="3841" max="3841" width="10.85546875" style="12" customWidth="1"/>
    <col min="3842" max="3842" width="11.140625" style="12" customWidth="1"/>
    <col min="3843" max="4093" width="10.140625" style="12"/>
    <col min="4094" max="4094" width="6" style="12" customWidth="1"/>
    <col min="4095" max="4095" width="54.28515625" style="12" customWidth="1"/>
    <col min="4096" max="4096" width="15.140625" style="12" customWidth="1"/>
    <col min="4097" max="4097" width="10.85546875" style="12" customWidth="1"/>
    <col min="4098" max="4098" width="11.140625" style="12" customWidth="1"/>
    <col min="4099" max="4349" width="10.140625" style="12"/>
    <col min="4350" max="4350" width="6" style="12" customWidth="1"/>
    <col min="4351" max="4351" width="54.28515625" style="12" customWidth="1"/>
    <col min="4352" max="4352" width="15.140625" style="12" customWidth="1"/>
    <col min="4353" max="4353" width="10.85546875" style="12" customWidth="1"/>
    <col min="4354" max="4354" width="11.140625" style="12" customWidth="1"/>
    <col min="4355" max="4605" width="10.140625" style="12"/>
    <col min="4606" max="4606" width="6" style="12" customWidth="1"/>
    <col min="4607" max="4607" width="54.28515625" style="12" customWidth="1"/>
    <col min="4608" max="4608" width="15.140625" style="12" customWidth="1"/>
    <col min="4609" max="4609" width="10.85546875" style="12" customWidth="1"/>
    <col min="4610" max="4610" width="11.140625" style="12" customWidth="1"/>
    <col min="4611" max="4861" width="10.140625" style="12"/>
    <col min="4862" max="4862" width="6" style="12" customWidth="1"/>
    <col min="4863" max="4863" width="54.28515625" style="12" customWidth="1"/>
    <col min="4864" max="4864" width="15.140625" style="12" customWidth="1"/>
    <col min="4865" max="4865" width="10.85546875" style="12" customWidth="1"/>
    <col min="4866" max="4866" width="11.140625" style="12" customWidth="1"/>
    <col min="4867" max="5117" width="10.140625" style="12"/>
    <col min="5118" max="5118" width="6" style="12" customWidth="1"/>
    <col min="5119" max="5119" width="54.28515625" style="12" customWidth="1"/>
    <col min="5120" max="5120" width="15.140625" style="12" customWidth="1"/>
    <col min="5121" max="5121" width="10.85546875" style="12" customWidth="1"/>
    <col min="5122" max="5122" width="11.140625" style="12" customWidth="1"/>
    <col min="5123" max="5373" width="10.140625" style="12"/>
    <col min="5374" max="5374" width="6" style="12" customWidth="1"/>
    <col min="5375" max="5375" width="54.28515625" style="12" customWidth="1"/>
    <col min="5376" max="5376" width="15.140625" style="12" customWidth="1"/>
    <col min="5377" max="5377" width="10.85546875" style="12" customWidth="1"/>
    <col min="5378" max="5378" width="11.140625" style="12" customWidth="1"/>
    <col min="5379" max="5629" width="10.140625" style="12"/>
    <col min="5630" max="5630" width="6" style="12" customWidth="1"/>
    <col min="5631" max="5631" width="54.28515625" style="12" customWidth="1"/>
    <col min="5632" max="5632" width="15.140625" style="12" customWidth="1"/>
    <col min="5633" max="5633" width="10.85546875" style="12" customWidth="1"/>
    <col min="5634" max="5634" width="11.140625" style="12" customWidth="1"/>
    <col min="5635" max="5885" width="10.140625" style="12"/>
    <col min="5886" max="5886" width="6" style="12" customWidth="1"/>
    <col min="5887" max="5887" width="54.28515625" style="12" customWidth="1"/>
    <col min="5888" max="5888" width="15.140625" style="12" customWidth="1"/>
    <col min="5889" max="5889" width="10.85546875" style="12" customWidth="1"/>
    <col min="5890" max="5890" width="11.140625" style="12" customWidth="1"/>
    <col min="5891" max="6141" width="10.140625" style="12"/>
    <col min="6142" max="6142" width="6" style="12" customWidth="1"/>
    <col min="6143" max="6143" width="54.28515625" style="12" customWidth="1"/>
    <col min="6144" max="6144" width="15.140625" style="12" customWidth="1"/>
    <col min="6145" max="6145" width="10.85546875" style="12" customWidth="1"/>
    <col min="6146" max="6146" width="11.140625" style="12" customWidth="1"/>
    <col min="6147" max="6397" width="10.140625" style="12"/>
    <col min="6398" max="6398" width="6" style="12" customWidth="1"/>
    <col min="6399" max="6399" width="54.28515625" style="12" customWidth="1"/>
    <col min="6400" max="6400" width="15.140625" style="12" customWidth="1"/>
    <col min="6401" max="6401" width="10.85546875" style="12" customWidth="1"/>
    <col min="6402" max="6402" width="11.140625" style="12" customWidth="1"/>
    <col min="6403" max="6653" width="10.140625" style="12"/>
    <col min="6654" max="6654" width="6" style="12" customWidth="1"/>
    <col min="6655" max="6655" width="54.28515625" style="12" customWidth="1"/>
    <col min="6656" max="6656" width="15.140625" style="12" customWidth="1"/>
    <col min="6657" max="6657" width="10.85546875" style="12" customWidth="1"/>
    <col min="6658" max="6658" width="11.140625" style="12" customWidth="1"/>
    <col min="6659" max="6909" width="10.140625" style="12"/>
    <col min="6910" max="6910" width="6" style="12" customWidth="1"/>
    <col min="6911" max="6911" width="54.28515625" style="12" customWidth="1"/>
    <col min="6912" max="6912" width="15.140625" style="12" customWidth="1"/>
    <col min="6913" max="6913" width="10.85546875" style="12" customWidth="1"/>
    <col min="6914" max="6914" width="11.140625" style="12" customWidth="1"/>
    <col min="6915" max="7165" width="10.140625" style="12"/>
    <col min="7166" max="7166" width="6" style="12" customWidth="1"/>
    <col min="7167" max="7167" width="54.28515625" style="12" customWidth="1"/>
    <col min="7168" max="7168" width="15.140625" style="12" customWidth="1"/>
    <col min="7169" max="7169" width="10.85546875" style="12" customWidth="1"/>
    <col min="7170" max="7170" width="11.140625" style="12" customWidth="1"/>
    <col min="7171" max="7421" width="10.140625" style="12"/>
    <col min="7422" max="7422" width="6" style="12" customWidth="1"/>
    <col min="7423" max="7423" width="54.28515625" style="12" customWidth="1"/>
    <col min="7424" max="7424" width="15.140625" style="12" customWidth="1"/>
    <col min="7425" max="7425" width="10.85546875" style="12" customWidth="1"/>
    <col min="7426" max="7426" width="11.140625" style="12" customWidth="1"/>
    <col min="7427" max="7677" width="10.140625" style="12"/>
    <col min="7678" max="7678" width="6" style="12" customWidth="1"/>
    <col min="7679" max="7679" width="54.28515625" style="12" customWidth="1"/>
    <col min="7680" max="7680" width="15.140625" style="12" customWidth="1"/>
    <col min="7681" max="7681" width="10.85546875" style="12" customWidth="1"/>
    <col min="7682" max="7682" width="11.140625" style="12" customWidth="1"/>
    <col min="7683" max="7933" width="10.140625" style="12"/>
    <col min="7934" max="7934" width="6" style="12" customWidth="1"/>
    <col min="7935" max="7935" width="54.28515625" style="12" customWidth="1"/>
    <col min="7936" max="7936" width="15.140625" style="12" customWidth="1"/>
    <col min="7937" max="7937" width="10.85546875" style="12" customWidth="1"/>
    <col min="7938" max="7938" width="11.140625" style="12" customWidth="1"/>
    <col min="7939" max="8189" width="10.140625" style="12"/>
    <col min="8190" max="8190" width="6" style="12" customWidth="1"/>
    <col min="8191" max="8191" width="54.28515625" style="12" customWidth="1"/>
    <col min="8192" max="8192" width="15.140625" style="12" customWidth="1"/>
    <col min="8193" max="8193" width="10.85546875" style="12" customWidth="1"/>
    <col min="8194" max="8194" width="11.140625" style="12" customWidth="1"/>
    <col min="8195" max="8445" width="10.140625" style="12"/>
    <col min="8446" max="8446" width="6" style="12" customWidth="1"/>
    <col min="8447" max="8447" width="54.28515625" style="12" customWidth="1"/>
    <col min="8448" max="8448" width="15.140625" style="12" customWidth="1"/>
    <col min="8449" max="8449" width="10.85546875" style="12" customWidth="1"/>
    <col min="8450" max="8450" width="11.140625" style="12" customWidth="1"/>
    <col min="8451" max="8701" width="10.140625" style="12"/>
    <col min="8702" max="8702" width="6" style="12" customWidth="1"/>
    <col min="8703" max="8703" width="54.28515625" style="12" customWidth="1"/>
    <col min="8704" max="8704" width="15.140625" style="12" customWidth="1"/>
    <col min="8705" max="8705" width="10.85546875" style="12" customWidth="1"/>
    <col min="8706" max="8706" width="11.140625" style="12" customWidth="1"/>
    <col min="8707" max="8957" width="10.140625" style="12"/>
    <col min="8958" max="8958" width="6" style="12" customWidth="1"/>
    <col min="8959" max="8959" width="54.28515625" style="12" customWidth="1"/>
    <col min="8960" max="8960" width="15.140625" style="12" customWidth="1"/>
    <col min="8961" max="8961" width="10.85546875" style="12" customWidth="1"/>
    <col min="8962" max="8962" width="11.140625" style="12" customWidth="1"/>
    <col min="8963" max="9213" width="10.140625" style="12"/>
    <col min="9214" max="9214" width="6" style="12" customWidth="1"/>
    <col min="9215" max="9215" width="54.28515625" style="12" customWidth="1"/>
    <col min="9216" max="9216" width="15.140625" style="12" customWidth="1"/>
    <col min="9217" max="9217" width="10.85546875" style="12" customWidth="1"/>
    <col min="9218" max="9218" width="11.140625" style="12" customWidth="1"/>
    <col min="9219" max="9469" width="10.140625" style="12"/>
    <col min="9470" max="9470" width="6" style="12" customWidth="1"/>
    <col min="9471" max="9471" width="54.28515625" style="12" customWidth="1"/>
    <col min="9472" max="9472" width="15.140625" style="12" customWidth="1"/>
    <col min="9473" max="9473" width="10.85546875" style="12" customWidth="1"/>
    <col min="9474" max="9474" width="11.140625" style="12" customWidth="1"/>
    <col min="9475" max="9725" width="10.140625" style="12"/>
    <col min="9726" max="9726" width="6" style="12" customWidth="1"/>
    <col min="9727" max="9727" width="54.28515625" style="12" customWidth="1"/>
    <col min="9728" max="9728" width="15.140625" style="12" customWidth="1"/>
    <col min="9729" max="9729" width="10.85546875" style="12" customWidth="1"/>
    <col min="9730" max="9730" width="11.140625" style="12" customWidth="1"/>
    <col min="9731" max="9981" width="10.140625" style="12"/>
    <col min="9982" max="9982" width="6" style="12" customWidth="1"/>
    <col min="9983" max="9983" width="54.28515625" style="12" customWidth="1"/>
    <col min="9984" max="9984" width="15.140625" style="12" customWidth="1"/>
    <col min="9985" max="9985" width="10.85546875" style="12" customWidth="1"/>
    <col min="9986" max="9986" width="11.140625" style="12" customWidth="1"/>
    <col min="9987" max="10237" width="10.140625" style="12"/>
    <col min="10238" max="10238" width="6" style="12" customWidth="1"/>
    <col min="10239" max="10239" width="54.28515625" style="12" customWidth="1"/>
    <col min="10240" max="10240" width="15.140625" style="12" customWidth="1"/>
    <col min="10241" max="10241" width="10.85546875" style="12" customWidth="1"/>
    <col min="10242" max="10242" width="11.140625" style="12" customWidth="1"/>
    <col min="10243" max="10493" width="10.140625" style="12"/>
    <col min="10494" max="10494" width="6" style="12" customWidth="1"/>
    <col min="10495" max="10495" width="54.28515625" style="12" customWidth="1"/>
    <col min="10496" max="10496" width="15.140625" style="12" customWidth="1"/>
    <col min="10497" max="10497" width="10.85546875" style="12" customWidth="1"/>
    <col min="10498" max="10498" width="11.140625" style="12" customWidth="1"/>
    <col min="10499" max="10749" width="10.140625" style="12"/>
    <col min="10750" max="10750" width="6" style="12" customWidth="1"/>
    <col min="10751" max="10751" width="54.28515625" style="12" customWidth="1"/>
    <col min="10752" max="10752" width="15.140625" style="12" customWidth="1"/>
    <col min="10753" max="10753" width="10.85546875" style="12" customWidth="1"/>
    <col min="10754" max="10754" width="11.140625" style="12" customWidth="1"/>
    <col min="10755" max="11005" width="10.140625" style="12"/>
    <col min="11006" max="11006" width="6" style="12" customWidth="1"/>
    <col min="11007" max="11007" width="54.28515625" style="12" customWidth="1"/>
    <col min="11008" max="11008" width="15.140625" style="12" customWidth="1"/>
    <col min="11009" max="11009" width="10.85546875" style="12" customWidth="1"/>
    <col min="11010" max="11010" width="11.140625" style="12" customWidth="1"/>
    <col min="11011" max="11261" width="10.140625" style="12"/>
    <col min="11262" max="11262" width="6" style="12" customWidth="1"/>
    <col min="11263" max="11263" width="54.28515625" style="12" customWidth="1"/>
    <col min="11264" max="11264" width="15.140625" style="12" customWidth="1"/>
    <col min="11265" max="11265" width="10.85546875" style="12" customWidth="1"/>
    <col min="11266" max="11266" width="11.140625" style="12" customWidth="1"/>
    <col min="11267" max="11517" width="10.140625" style="12"/>
    <col min="11518" max="11518" width="6" style="12" customWidth="1"/>
    <col min="11519" max="11519" width="54.28515625" style="12" customWidth="1"/>
    <col min="11520" max="11520" width="15.140625" style="12" customWidth="1"/>
    <col min="11521" max="11521" width="10.85546875" style="12" customWidth="1"/>
    <col min="11522" max="11522" width="11.140625" style="12" customWidth="1"/>
    <col min="11523" max="11773" width="10.140625" style="12"/>
    <col min="11774" max="11774" width="6" style="12" customWidth="1"/>
    <col min="11775" max="11775" width="54.28515625" style="12" customWidth="1"/>
    <col min="11776" max="11776" width="15.140625" style="12" customWidth="1"/>
    <col min="11777" max="11777" width="10.85546875" style="12" customWidth="1"/>
    <col min="11778" max="11778" width="11.140625" style="12" customWidth="1"/>
    <col min="11779" max="12029" width="10.140625" style="12"/>
    <col min="12030" max="12030" width="6" style="12" customWidth="1"/>
    <col min="12031" max="12031" width="54.28515625" style="12" customWidth="1"/>
    <col min="12032" max="12032" width="15.140625" style="12" customWidth="1"/>
    <col min="12033" max="12033" width="10.85546875" style="12" customWidth="1"/>
    <col min="12034" max="12034" width="11.140625" style="12" customWidth="1"/>
    <col min="12035" max="12285" width="10.140625" style="12"/>
    <col min="12286" max="12286" width="6" style="12" customWidth="1"/>
    <col min="12287" max="12287" width="54.28515625" style="12" customWidth="1"/>
    <col min="12288" max="12288" width="15.140625" style="12" customWidth="1"/>
    <col min="12289" max="12289" width="10.85546875" style="12" customWidth="1"/>
    <col min="12290" max="12290" width="11.140625" style="12" customWidth="1"/>
    <col min="12291" max="12541" width="10.140625" style="12"/>
    <col min="12542" max="12542" width="6" style="12" customWidth="1"/>
    <col min="12543" max="12543" width="54.28515625" style="12" customWidth="1"/>
    <col min="12544" max="12544" width="15.140625" style="12" customWidth="1"/>
    <col min="12545" max="12545" width="10.85546875" style="12" customWidth="1"/>
    <col min="12546" max="12546" width="11.140625" style="12" customWidth="1"/>
    <col min="12547" max="12797" width="10.140625" style="12"/>
    <col min="12798" max="12798" width="6" style="12" customWidth="1"/>
    <col min="12799" max="12799" width="54.28515625" style="12" customWidth="1"/>
    <col min="12800" max="12800" width="15.140625" style="12" customWidth="1"/>
    <col min="12801" max="12801" width="10.85546875" style="12" customWidth="1"/>
    <col min="12802" max="12802" width="11.140625" style="12" customWidth="1"/>
    <col min="12803" max="13053" width="10.140625" style="12"/>
    <col min="13054" max="13054" width="6" style="12" customWidth="1"/>
    <col min="13055" max="13055" width="54.28515625" style="12" customWidth="1"/>
    <col min="13056" max="13056" width="15.140625" style="12" customWidth="1"/>
    <col min="13057" max="13057" width="10.85546875" style="12" customWidth="1"/>
    <col min="13058" max="13058" width="11.140625" style="12" customWidth="1"/>
    <col min="13059" max="13309" width="10.140625" style="12"/>
    <col min="13310" max="13310" width="6" style="12" customWidth="1"/>
    <col min="13311" max="13311" width="54.28515625" style="12" customWidth="1"/>
    <col min="13312" max="13312" width="15.140625" style="12" customWidth="1"/>
    <col min="13313" max="13313" width="10.85546875" style="12" customWidth="1"/>
    <col min="13314" max="13314" width="11.140625" style="12" customWidth="1"/>
    <col min="13315" max="13565" width="10.140625" style="12"/>
    <col min="13566" max="13566" width="6" style="12" customWidth="1"/>
    <col min="13567" max="13567" width="54.28515625" style="12" customWidth="1"/>
    <col min="13568" max="13568" width="15.140625" style="12" customWidth="1"/>
    <col min="13569" max="13569" width="10.85546875" style="12" customWidth="1"/>
    <col min="13570" max="13570" width="11.140625" style="12" customWidth="1"/>
    <col min="13571" max="13821" width="10.140625" style="12"/>
    <col min="13822" max="13822" width="6" style="12" customWidth="1"/>
    <col min="13823" max="13823" width="54.28515625" style="12" customWidth="1"/>
    <col min="13824" max="13824" width="15.140625" style="12" customWidth="1"/>
    <col min="13825" max="13825" width="10.85546875" style="12" customWidth="1"/>
    <col min="13826" max="13826" width="11.140625" style="12" customWidth="1"/>
    <col min="13827" max="14077" width="10.140625" style="12"/>
    <col min="14078" max="14078" width="6" style="12" customWidth="1"/>
    <col min="14079" max="14079" width="54.28515625" style="12" customWidth="1"/>
    <col min="14080" max="14080" width="15.140625" style="12" customWidth="1"/>
    <col min="14081" max="14081" width="10.85546875" style="12" customWidth="1"/>
    <col min="14082" max="14082" width="11.140625" style="12" customWidth="1"/>
    <col min="14083" max="14333" width="10.140625" style="12"/>
    <col min="14334" max="14334" width="6" style="12" customWidth="1"/>
    <col min="14335" max="14335" width="54.28515625" style="12" customWidth="1"/>
    <col min="14336" max="14336" width="15.140625" style="12" customWidth="1"/>
    <col min="14337" max="14337" width="10.85546875" style="12" customWidth="1"/>
    <col min="14338" max="14338" width="11.140625" style="12" customWidth="1"/>
    <col min="14339" max="14589" width="10.140625" style="12"/>
    <col min="14590" max="14590" width="6" style="12" customWidth="1"/>
    <col min="14591" max="14591" width="54.28515625" style="12" customWidth="1"/>
    <col min="14592" max="14592" width="15.140625" style="12" customWidth="1"/>
    <col min="14593" max="14593" width="10.85546875" style="12" customWidth="1"/>
    <col min="14594" max="14594" width="11.140625" style="12" customWidth="1"/>
    <col min="14595" max="14845" width="10.140625" style="12"/>
    <col min="14846" max="14846" width="6" style="12" customWidth="1"/>
    <col min="14847" max="14847" width="54.28515625" style="12" customWidth="1"/>
    <col min="14848" max="14848" width="15.140625" style="12" customWidth="1"/>
    <col min="14849" max="14849" width="10.85546875" style="12" customWidth="1"/>
    <col min="14850" max="14850" width="11.140625" style="12" customWidth="1"/>
    <col min="14851" max="15101" width="10.140625" style="12"/>
    <col min="15102" max="15102" width="6" style="12" customWidth="1"/>
    <col min="15103" max="15103" width="54.28515625" style="12" customWidth="1"/>
    <col min="15104" max="15104" width="15.140625" style="12" customWidth="1"/>
    <col min="15105" max="15105" width="10.85546875" style="12" customWidth="1"/>
    <col min="15106" max="15106" width="11.140625" style="12" customWidth="1"/>
    <col min="15107" max="15357" width="10.140625" style="12"/>
    <col min="15358" max="15358" width="6" style="12" customWidth="1"/>
    <col min="15359" max="15359" width="54.28515625" style="12" customWidth="1"/>
    <col min="15360" max="15360" width="15.140625" style="12" customWidth="1"/>
    <col min="15361" max="15361" width="10.85546875" style="12" customWidth="1"/>
    <col min="15362" max="15362" width="11.140625" style="12" customWidth="1"/>
    <col min="15363" max="15613" width="10.140625" style="12"/>
    <col min="15614" max="15614" width="6" style="12" customWidth="1"/>
    <col min="15615" max="15615" width="54.28515625" style="12" customWidth="1"/>
    <col min="15616" max="15616" width="15.140625" style="12" customWidth="1"/>
    <col min="15617" max="15617" width="10.85546875" style="12" customWidth="1"/>
    <col min="15618" max="15618" width="11.140625" style="12" customWidth="1"/>
    <col min="15619" max="15869" width="10.140625" style="12"/>
    <col min="15870" max="15870" width="6" style="12" customWidth="1"/>
    <col min="15871" max="15871" width="54.28515625" style="12" customWidth="1"/>
    <col min="15872" max="15872" width="15.140625" style="12" customWidth="1"/>
    <col min="15873" max="15873" width="10.85546875" style="12" customWidth="1"/>
    <col min="15874" max="15874" width="11.140625" style="12" customWidth="1"/>
    <col min="15875" max="16125" width="10.140625" style="12"/>
    <col min="16126" max="16126" width="6" style="12" customWidth="1"/>
    <col min="16127" max="16127" width="54.28515625" style="12" customWidth="1"/>
    <col min="16128" max="16128" width="15.140625" style="12" customWidth="1"/>
    <col min="16129" max="16129" width="10.85546875" style="12" customWidth="1"/>
    <col min="16130" max="16130" width="11.140625" style="12" customWidth="1"/>
    <col min="16131" max="16384" width="10.140625" style="12"/>
  </cols>
  <sheetData>
    <row r="1" spans="1:6" x14ac:dyDescent="0.25">
      <c r="A1" s="46"/>
      <c r="B1" s="47"/>
      <c r="C1" s="46"/>
    </row>
    <row r="2" spans="1:6" x14ac:dyDescent="0.25">
      <c r="A2" s="46"/>
      <c r="B2" s="46"/>
      <c r="C2" s="46"/>
    </row>
    <row r="3" spans="1:6" ht="48" customHeight="1" x14ac:dyDescent="0.25">
      <c r="A3" s="129" t="s">
        <v>194</v>
      </c>
      <c r="B3" s="129"/>
      <c r="C3" s="129"/>
      <c r="D3" s="129"/>
      <c r="E3" s="129"/>
      <c r="F3" s="129"/>
    </row>
    <row r="4" spans="1:6" x14ac:dyDescent="0.25">
      <c r="A4" s="46"/>
      <c r="B4" s="46"/>
      <c r="C4" s="46"/>
    </row>
    <row r="5" spans="1:6" x14ac:dyDescent="0.25">
      <c r="A5" s="48"/>
      <c r="B5" s="47"/>
      <c r="F5" s="36" t="s">
        <v>117</v>
      </c>
    </row>
    <row r="6" spans="1:6" ht="47.25" x14ac:dyDescent="0.25">
      <c r="A6" s="49" t="s">
        <v>0</v>
      </c>
      <c r="B6" s="50" t="s">
        <v>26</v>
      </c>
      <c r="C6" s="50" t="s">
        <v>252</v>
      </c>
      <c r="D6" s="108" t="s">
        <v>231</v>
      </c>
      <c r="E6" s="107" t="s">
        <v>250</v>
      </c>
      <c r="F6" s="107" t="s">
        <v>253</v>
      </c>
    </row>
    <row r="7" spans="1:6" x14ac:dyDescent="0.25">
      <c r="A7" s="51">
        <v>1</v>
      </c>
      <c r="B7" s="52">
        <v>2</v>
      </c>
      <c r="C7" s="51">
        <v>3</v>
      </c>
      <c r="D7" s="108">
        <v>4</v>
      </c>
      <c r="E7" s="108">
        <v>5</v>
      </c>
      <c r="F7" s="108">
        <v>6</v>
      </c>
    </row>
    <row r="8" spans="1:6" x14ac:dyDescent="0.25">
      <c r="A8" s="53">
        <v>1</v>
      </c>
      <c r="B8" s="54" t="s">
        <v>2</v>
      </c>
      <c r="C8" s="55">
        <f>+SUM(C9:C11)</f>
        <v>4977.1000000000004</v>
      </c>
      <c r="D8" s="55">
        <f t="shared" ref="D8:E8" si="0">+SUM(D9:D11)</f>
        <v>4851.1000000000004</v>
      </c>
      <c r="E8" s="55">
        <f t="shared" si="0"/>
        <v>-126</v>
      </c>
      <c r="F8" s="116">
        <f>+D8/C8*100</f>
        <v>97.5</v>
      </c>
    </row>
    <row r="9" spans="1:6" ht="31.5" x14ac:dyDescent="0.25">
      <c r="A9" s="53" t="s">
        <v>195</v>
      </c>
      <c r="B9" s="56" t="s">
        <v>196</v>
      </c>
      <c r="C9" s="57">
        <v>59.7</v>
      </c>
      <c r="D9" s="59">
        <v>59.6</v>
      </c>
      <c r="E9" s="60">
        <f>+D9-C9</f>
        <v>-0.1</v>
      </c>
      <c r="F9" s="109">
        <f>+D9/C9*100</f>
        <v>99.8</v>
      </c>
    </row>
    <row r="10" spans="1:6" x14ac:dyDescent="0.25">
      <c r="A10" s="53" t="s">
        <v>197</v>
      </c>
      <c r="B10" s="56" t="s">
        <v>198</v>
      </c>
      <c r="C10" s="58">
        <v>4217.3999999999996</v>
      </c>
      <c r="D10" s="59">
        <v>4217.3999999999996</v>
      </c>
      <c r="E10" s="60">
        <f t="shared" ref="E10:E11" si="1">+D10-C10</f>
        <v>0</v>
      </c>
      <c r="F10" s="109">
        <f t="shared" ref="F10" si="2">+D10/C10*100</f>
        <v>100</v>
      </c>
    </row>
    <row r="11" spans="1:6" x14ac:dyDescent="0.25">
      <c r="A11" s="51" t="s">
        <v>199</v>
      </c>
      <c r="B11" s="59" t="s">
        <v>200</v>
      </c>
      <c r="C11" s="60">
        <v>700</v>
      </c>
      <c r="D11" s="59">
        <v>574.1</v>
      </c>
      <c r="E11" s="60">
        <f t="shared" si="1"/>
        <v>-125.9</v>
      </c>
      <c r="F11" s="109">
        <f>+D11/C11*100</f>
        <v>82</v>
      </c>
    </row>
    <row r="12" spans="1:6" x14ac:dyDescent="0.25">
      <c r="A12" s="53" t="s">
        <v>201</v>
      </c>
      <c r="B12" s="61" t="s">
        <v>56</v>
      </c>
      <c r="C12" s="55">
        <f>+SUM(C9:C11)</f>
        <v>4977.1000000000004</v>
      </c>
      <c r="D12" s="119">
        <f t="shared" ref="D12:E12" si="3">+SUM(D9:D11)</f>
        <v>4851.1000000000004</v>
      </c>
      <c r="E12" s="55">
        <f t="shared" si="3"/>
        <v>-126</v>
      </c>
      <c r="F12" s="116">
        <f>+D12/C12*100</f>
        <v>97.5</v>
      </c>
    </row>
    <row r="13" spans="1:6" x14ac:dyDescent="0.25">
      <c r="C13" s="62"/>
    </row>
    <row r="14" spans="1:6" x14ac:dyDescent="0.25">
      <c r="B14" s="64"/>
      <c r="C14" s="62"/>
    </row>
    <row r="16" spans="1:6" x14ac:dyDescent="0.25">
      <c r="C16" s="47"/>
    </row>
  </sheetData>
  <mergeCells count="1">
    <mergeCell ref="A3:F3"/>
  </mergeCells>
  <pageMargins left="0.7" right="0.7" top="0.75" bottom="0.75" header="0.3" footer="0.3"/>
  <pageSetup paperSize="9" scale="6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3972D-4DF6-4740-A663-B77DA828F4D0}">
  <sheetPr>
    <pageSetUpPr fitToPage="1"/>
  </sheetPr>
  <dimension ref="A1:F55"/>
  <sheetViews>
    <sheetView workbookViewId="0">
      <selection activeCell="H16" sqref="H16"/>
    </sheetView>
  </sheetViews>
  <sheetFormatPr defaultColWidth="9.140625" defaultRowHeight="15.75" x14ac:dyDescent="0.25"/>
  <cols>
    <col min="1" max="1" width="7" style="12" customWidth="1"/>
    <col min="2" max="2" width="57.85546875" style="12" customWidth="1"/>
    <col min="3" max="3" width="15.140625" style="12" customWidth="1"/>
    <col min="4" max="4" width="15.85546875" style="12" customWidth="1"/>
    <col min="5" max="5" width="17" style="12" customWidth="1"/>
    <col min="6" max="6" width="15.140625" style="12" customWidth="1"/>
    <col min="7" max="16384" width="9.140625" style="12"/>
  </cols>
  <sheetData>
    <row r="1" spans="1:6" x14ac:dyDescent="0.25">
      <c r="A1" s="47"/>
      <c r="B1" s="131"/>
      <c r="C1" s="131"/>
    </row>
    <row r="2" spans="1:6" x14ac:dyDescent="0.25">
      <c r="A2" s="47"/>
      <c r="B2" s="47"/>
      <c r="C2" s="47"/>
    </row>
    <row r="3" spans="1:6" s="1" customFormat="1" x14ac:dyDescent="0.25">
      <c r="A3" s="130" t="s">
        <v>202</v>
      </c>
      <c r="B3" s="130"/>
      <c r="C3" s="130"/>
      <c r="D3" s="130"/>
      <c r="E3" s="130"/>
      <c r="F3" s="130"/>
    </row>
    <row r="4" spans="1:6" s="1" customFormat="1" x14ac:dyDescent="0.25">
      <c r="A4" s="65"/>
      <c r="B4" s="65"/>
      <c r="C4" s="65"/>
    </row>
    <row r="5" spans="1:6" s="68" customFormat="1" x14ac:dyDescent="0.25">
      <c r="A5" s="66"/>
      <c r="B5" s="67"/>
      <c r="F5" s="36" t="s">
        <v>117</v>
      </c>
    </row>
    <row r="6" spans="1:6" s="68" customFormat="1" x14ac:dyDescent="0.25">
      <c r="A6" s="132" t="s">
        <v>0</v>
      </c>
      <c r="B6" s="132" t="s">
        <v>203</v>
      </c>
      <c r="C6" s="133" t="s">
        <v>251</v>
      </c>
      <c r="D6" s="134"/>
      <c r="E6" s="134"/>
      <c r="F6" s="135"/>
    </row>
    <row r="7" spans="1:6" s="1" customFormat="1" ht="44.25" customHeight="1" x14ac:dyDescent="0.25">
      <c r="A7" s="132"/>
      <c r="B7" s="132"/>
      <c r="C7" s="110" t="s">
        <v>230</v>
      </c>
      <c r="D7" s="102" t="s">
        <v>231</v>
      </c>
      <c r="E7" s="102" t="s">
        <v>250</v>
      </c>
      <c r="F7" s="102" t="s">
        <v>253</v>
      </c>
    </row>
    <row r="8" spans="1:6" s="1" customFormat="1" x14ac:dyDescent="0.25">
      <c r="A8" s="71">
        <v>1</v>
      </c>
      <c r="B8" s="71">
        <v>2</v>
      </c>
      <c r="C8" s="71">
        <v>3</v>
      </c>
      <c r="D8" s="111"/>
      <c r="E8" s="111"/>
      <c r="F8" s="111"/>
    </row>
    <row r="9" spans="1:6" s="1" customFormat="1" x14ac:dyDescent="0.25">
      <c r="A9" s="72">
        <v>1</v>
      </c>
      <c r="B9" s="54" t="s">
        <v>2</v>
      </c>
      <c r="C9" s="73">
        <f>C10+C20+C41</f>
        <v>35687.1</v>
      </c>
      <c r="D9" s="73">
        <f t="shared" ref="D9:E9" si="0">D10+D20+D41</f>
        <v>33178.1</v>
      </c>
      <c r="E9" s="73">
        <f t="shared" si="0"/>
        <v>-2509</v>
      </c>
      <c r="F9" s="101">
        <f>+D9/C9*100</f>
        <v>93</v>
      </c>
    </row>
    <row r="10" spans="1:6" s="1" customFormat="1" ht="35.25" customHeight="1" x14ac:dyDescent="0.25">
      <c r="A10" s="72">
        <f>A9+1</f>
        <v>2</v>
      </c>
      <c r="B10" s="74" t="s">
        <v>204</v>
      </c>
      <c r="C10" s="73">
        <f>+SUM(C12:C19)</f>
        <v>2604</v>
      </c>
      <c r="D10" s="73">
        <f t="shared" ref="D10:E10" si="1">+SUM(D12:D19)</f>
        <v>2352</v>
      </c>
      <c r="E10" s="73">
        <f t="shared" si="1"/>
        <v>-252</v>
      </c>
      <c r="F10" s="101">
        <f>+D10/C10*100</f>
        <v>90.3</v>
      </c>
    </row>
    <row r="11" spans="1:6" s="1" customFormat="1" x14ac:dyDescent="0.25">
      <c r="A11" s="72">
        <f t="shared" ref="A11:A53" si="2">A10+1</f>
        <v>3</v>
      </c>
      <c r="B11" s="71" t="s">
        <v>1</v>
      </c>
      <c r="C11" s="58"/>
      <c r="D11" s="111"/>
      <c r="E11" s="111"/>
      <c r="F11" s="111"/>
    </row>
    <row r="12" spans="1:6" s="1" customFormat="1" x14ac:dyDescent="0.25">
      <c r="A12" s="72">
        <f t="shared" si="2"/>
        <v>4</v>
      </c>
      <c r="B12" s="56" t="s">
        <v>28</v>
      </c>
      <c r="C12" s="58">
        <v>17</v>
      </c>
      <c r="D12" s="58">
        <v>17</v>
      </c>
      <c r="E12" s="58">
        <f>+D12-C12</f>
        <v>0</v>
      </c>
      <c r="F12" s="58">
        <f>+D12/C12*100</f>
        <v>100</v>
      </c>
    </row>
    <row r="13" spans="1:6" s="1" customFormat="1" x14ac:dyDescent="0.25">
      <c r="A13" s="72">
        <f t="shared" si="2"/>
        <v>5</v>
      </c>
      <c r="B13" s="75" t="s">
        <v>53</v>
      </c>
      <c r="C13" s="58">
        <v>4.5</v>
      </c>
      <c r="D13" s="58">
        <v>4.5</v>
      </c>
      <c r="E13" s="58">
        <f t="shared" ref="E13:E19" si="3">+D13-C13</f>
        <v>0</v>
      </c>
      <c r="F13" s="58">
        <f t="shared" ref="F13:F19" si="4">+D13/C13*100</f>
        <v>100</v>
      </c>
    </row>
    <row r="14" spans="1:6" s="1" customFormat="1" x14ac:dyDescent="0.25">
      <c r="A14" s="72">
        <f t="shared" si="2"/>
        <v>6</v>
      </c>
      <c r="B14" s="75" t="s">
        <v>205</v>
      </c>
      <c r="C14" s="58">
        <v>700</v>
      </c>
      <c r="D14" s="58">
        <v>700</v>
      </c>
      <c r="E14" s="58">
        <f t="shared" si="3"/>
        <v>0</v>
      </c>
      <c r="F14" s="58">
        <f t="shared" si="4"/>
        <v>100</v>
      </c>
    </row>
    <row r="15" spans="1:6" s="1" customFormat="1" ht="31.5" x14ac:dyDescent="0.25">
      <c r="A15" s="72">
        <f t="shared" si="2"/>
        <v>7</v>
      </c>
      <c r="B15" s="75" t="s">
        <v>206</v>
      </c>
      <c r="C15" s="58">
        <v>412.8</v>
      </c>
      <c r="D15" s="58">
        <v>181.4</v>
      </c>
      <c r="E15" s="58">
        <f t="shared" si="3"/>
        <v>-231.4</v>
      </c>
      <c r="F15" s="100">
        <f>+D15/C15*100</f>
        <v>43.9</v>
      </c>
    </row>
    <row r="16" spans="1:6" s="1" customFormat="1" x14ac:dyDescent="0.25">
      <c r="A16" s="72">
        <f t="shared" si="2"/>
        <v>8</v>
      </c>
      <c r="B16" s="56" t="s">
        <v>67</v>
      </c>
      <c r="C16" s="58">
        <v>188.5</v>
      </c>
      <c r="D16" s="58">
        <v>168.5</v>
      </c>
      <c r="E16" s="58">
        <f t="shared" si="3"/>
        <v>-20</v>
      </c>
      <c r="F16" s="100">
        <f>+D16/C16*100</f>
        <v>89.4</v>
      </c>
    </row>
    <row r="17" spans="1:6" s="1" customFormat="1" x14ac:dyDescent="0.25">
      <c r="A17" s="72">
        <f t="shared" si="2"/>
        <v>9</v>
      </c>
      <c r="B17" s="75" t="s">
        <v>39</v>
      </c>
      <c r="C17" s="58">
        <v>690.5</v>
      </c>
      <c r="D17" s="58">
        <v>690.3</v>
      </c>
      <c r="E17" s="58">
        <f t="shared" si="3"/>
        <v>-0.2</v>
      </c>
      <c r="F17" s="100">
        <f t="shared" si="4"/>
        <v>100</v>
      </c>
    </row>
    <row r="18" spans="1:6" s="1" customFormat="1" x14ac:dyDescent="0.25">
      <c r="A18" s="72">
        <f t="shared" si="2"/>
        <v>10</v>
      </c>
      <c r="B18" s="69" t="s">
        <v>200</v>
      </c>
      <c r="C18" s="58">
        <v>125.8</v>
      </c>
      <c r="D18" s="58">
        <v>125.7</v>
      </c>
      <c r="E18" s="58">
        <f t="shared" si="3"/>
        <v>-0.1</v>
      </c>
      <c r="F18" s="100">
        <f t="shared" si="4"/>
        <v>99.9</v>
      </c>
    </row>
    <row r="19" spans="1:6" s="1" customFormat="1" x14ac:dyDescent="0.25">
      <c r="A19" s="72">
        <f t="shared" si="2"/>
        <v>11</v>
      </c>
      <c r="B19" s="75" t="s">
        <v>207</v>
      </c>
      <c r="C19" s="58">
        <v>464.9</v>
      </c>
      <c r="D19" s="58">
        <v>464.6</v>
      </c>
      <c r="E19" s="58">
        <f t="shared" si="3"/>
        <v>-0.3</v>
      </c>
      <c r="F19" s="100">
        <f t="shared" si="4"/>
        <v>99.9</v>
      </c>
    </row>
    <row r="20" spans="1:6" s="1" customFormat="1" ht="22.5" customHeight="1" x14ac:dyDescent="0.25">
      <c r="A20" s="72">
        <f t="shared" si="2"/>
        <v>12</v>
      </c>
      <c r="B20" s="74" t="s">
        <v>208</v>
      </c>
      <c r="C20" s="73">
        <f>C22+C24+C26+C28+C30+C33+C35+C37</f>
        <v>4885.2</v>
      </c>
      <c r="D20" s="73">
        <f t="shared" ref="D20:E20" si="5">D22+D24+D26+D28+D30+D33+D35+D37</f>
        <v>3613.8</v>
      </c>
      <c r="E20" s="73">
        <f t="shared" si="5"/>
        <v>-1271.4000000000001</v>
      </c>
      <c r="F20" s="101">
        <f>+D20/C20*100</f>
        <v>74</v>
      </c>
    </row>
    <row r="21" spans="1:6" s="1" customFormat="1" x14ac:dyDescent="0.25">
      <c r="A21" s="72">
        <f t="shared" si="2"/>
        <v>13</v>
      </c>
      <c r="B21" s="71" t="s">
        <v>1</v>
      </c>
      <c r="C21" s="58"/>
      <c r="D21" s="58"/>
      <c r="E21" s="58"/>
      <c r="F21" s="111"/>
    </row>
    <row r="22" spans="1:6" s="1" customFormat="1" ht="31.5" x14ac:dyDescent="0.25">
      <c r="A22" s="72">
        <f t="shared" si="2"/>
        <v>14</v>
      </c>
      <c r="B22" s="74" t="s">
        <v>209</v>
      </c>
      <c r="C22" s="73">
        <f>C23</f>
        <v>340.2</v>
      </c>
      <c r="D22" s="73">
        <f t="shared" ref="D22:E22" si="6">D23</f>
        <v>337.2</v>
      </c>
      <c r="E22" s="73">
        <f t="shared" si="6"/>
        <v>-3</v>
      </c>
      <c r="F22" s="101">
        <f>+D22/C22*100</f>
        <v>99.1</v>
      </c>
    </row>
    <row r="23" spans="1:6" s="1" customFormat="1" x14ac:dyDescent="0.25">
      <c r="A23" s="72">
        <f t="shared" si="2"/>
        <v>15</v>
      </c>
      <c r="B23" s="75" t="s">
        <v>210</v>
      </c>
      <c r="C23" s="58">
        <v>340.2</v>
      </c>
      <c r="D23" s="58">
        <v>337.2</v>
      </c>
      <c r="E23" s="58">
        <f>+D23-C23</f>
        <v>-3</v>
      </c>
      <c r="F23" s="100">
        <f>+D23/C23*100</f>
        <v>99.1</v>
      </c>
    </row>
    <row r="24" spans="1:6" s="1" customFormat="1" ht="31.5" x14ac:dyDescent="0.25">
      <c r="A24" s="72">
        <f t="shared" si="2"/>
        <v>16</v>
      </c>
      <c r="B24" s="76" t="s">
        <v>211</v>
      </c>
      <c r="C24" s="73">
        <f>+C25</f>
        <v>54.4</v>
      </c>
      <c r="D24" s="73">
        <f t="shared" ref="D24:E24" si="7">+D25</f>
        <v>54.4</v>
      </c>
      <c r="E24" s="73">
        <f t="shared" si="7"/>
        <v>0</v>
      </c>
      <c r="F24" s="73">
        <f>+D24/C24*100</f>
        <v>100</v>
      </c>
    </row>
    <row r="25" spans="1:6" s="1" customFormat="1" x14ac:dyDescent="0.25">
      <c r="A25" s="72">
        <f t="shared" si="2"/>
        <v>17</v>
      </c>
      <c r="B25" s="75" t="s">
        <v>53</v>
      </c>
      <c r="C25" s="58">
        <v>54.4</v>
      </c>
      <c r="D25" s="58">
        <v>54.4</v>
      </c>
      <c r="E25" s="58">
        <f>+D25-C25</f>
        <v>0</v>
      </c>
      <c r="F25" s="58">
        <f>+D25/C25*100</f>
        <v>100</v>
      </c>
    </row>
    <row r="26" spans="1:6" s="1" customFormat="1" ht="47.25" x14ac:dyDescent="0.25">
      <c r="A26" s="72">
        <f t="shared" si="2"/>
        <v>18</v>
      </c>
      <c r="B26" s="74" t="s">
        <v>212</v>
      </c>
      <c r="C26" s="73">
        <f>C27</f>
        <v>617.4</v>
      </c>
      <c r="D26" s="73">
        <f t="shared" ref="D26:E26" si="8">D27</f>
        <v>518.5</v>
      </c>
      <c r="E26" s="73">
        <f t="shared" si="8"/>
        <v>-98.9</v>
      </c>
      <c r="F26" s="101">
        <f>+D26/C26*100</f>
        <v>84</v>
      </c>
    </row>
    <row r="27" spans="1:6" s="1" customFormat="1" x14ac:dyDescent="0.25">
      <c r="A27" s="72">
        <f t="shared" si="2"/>
        <v>19</v>
      </c>
      <c r="B27" s="69" t="s">
        <v>210</v>
      </c>
      <c r="C27" s="58">
        <v>617.4</v>
      </c>
      <c r="D27" s="58">
        <v>518.5</v>
      </c>
      <c r="E27" s="58">
        <f>+D27-C27</f>
        <v>-98.9</v>
      </c>
      <c r="F27" s="100">
        <f t="shared" ref="F27:F38" si="9">+D27/C27*100</f>
        <v>84</v>
      </c>
    </row>
    <row r="28" spans="1:6" s="1" customFormat="1" ht="53.25" customHeight="1" x14ac:dyDescent="0.25">
      <c r="A28" s="72">
        <f t="shared" si="2"/>
        <v>20</v>
      </c>
      <c r="B28" s="74" t="s">
        <v>213</v>
      </c>
      <c r="C28" s="73">
        <f>C29</f>
        <v>355.4</v>
      </c>
      <c r="D28" s="73">
        <f t="shared" ref="D28:E28" si="10">D29</f>
        <v>355.4</v>
      </c>
      <c r="E28" s="73">
        <f t="shared" si="10"/>
        <v>0</v>
      </c>
      <c r="F28" s="73">
        <f t="shared" si="9"/>
        <v>100</v>
      </c>
    </row>
    <row r="29" spans="1:6" s="1" customFormat="1" x14ac:dyDescent="0.25">
      <c r="A29" s="72">
        <f t="shared" si="2"/>
        <v>21</v>
      </c>
      <c r="B29" s="69" t="s">
        <v>205</v>
      </c>
      <c r="C29" s="58">
        <v>355.4</v>
      </c>
      <c r="D29" s="58">
        <v>355.4</v>
      </c>
      <c r="E29" s="58">
        <f>+D29-C29</f>
        <v>0</v>
      </c>
      <c r="F29" s="58">
        <f t="shared" si="9"/>
        <v>100</v>
      </c>
    </row>
    <row r="30" spans="1:6" s="1" customFormat="1" ht="33" customHeight="1" x14ac:dyDescent="0.25">
      <c r="A30" s="72">
        <f t="shared" si="2"/>
        <v>22</v>
      </c>
      <c r="B30" s="74" t="s">
        <v>214</v>
      </c>
      <c r="C30" s="73">
        <f>+SUM(C31:C32)</f>
        <v>386.2</v>
      </c>
      <c r="D30" s="73">
        <f>+SUM(D31:D32)</f>
        <v>286.89999999999998</v>
      </c>
      <c r="E30" s="73">
        <f t="shared" ref="E30" si="11">+SUM(E31:E32)</f>
        <v>-99.3</v>
      </c>
      <c r="F30" s="101">
        <f>+D30/C30*100</f>
        <v>74.3</v>
      </c>
    </row>
    <row r="31" spans="1:6" s="1" customFormat="1" x14ac:dyDescent="0.25">
      <c r="A31" s="72">
        <f t="shared" si="2"/>
        <v>23</v>
      </c>
      <c r="B31" s="56" t="s">
        <v>215</v>
      </c>
      <c r="C31" s="58">
        <v>221.8</v>
      </c>
      <c r="D31" s="58">
        <v>122.5</v>
      </c>
      <c r="E31" s="58">
        <f>+D31-C31</f>
        <v>-99.3</v>
      </c>
      <c r="F31" s="100">
        <f>+D31/C31*100</f>
        <v>55.2</v>
      </c>
    </row>
    <row r="32" spans="1:6" s="1" customFormat="1" x14ac:dyDescent="0.25">
      <c r="A32" s="72">
        <f t="shared" si="2"/>
        <v>24</v>
      </c>
      <c r="B32" s="56" t="s">
        <v>205</v>
      </c>
      <c r="C32" s="58">
        <v>164.4</v>
      </c>
      <c r="D32" s="58">
        <v>164.4</v>
      </c>
      <c r="E32" s="58">
        <f>+D32-C32</f>
        <v>0</v>
      </c>
      <c r="F32" s="100">
        <f t="shared" si="9"/>
        <v>100</v>
      </c>
    </row>
    <row r="33" spans="1:6" s="1" customFormat="1" ht="33.75" customHeight="1" x14ac:dyDescent="0.25">
      <c r="A33" s="72">
        <f t="shared" si="2"/>
        <v>25</v>
      </c>
      <c r="B33" s="54" t="s">
        <v>216</v>
      </c>
      <c r="C33" s="73">
        <f>C34</f>
        <v>1597</v>
      </c>
      <c r="D33" s="73">
        <f t="shared" ref="D33:E33" si="12">D34</f>
        <v>535.4</v>
      </c>
      <c r="E33" s="73">
        <f t="shared" si="12"/>
        <v>-1061.5999999999999</v>
      </c>
      <c r="F33" s="101">
        <f t="shared" si="9"/>
        <v>33.5</v>
      </c>
    </row>
    <row r="34" spans="1:6" s="1" customFormat="1" x14ac:dyDescent="0.25">
      <c r="A34" s="72">
        <f t="shared" si="2"/>
        <v>26</v>
      </c>
      <c r="B34" s="56" t="s">
        <v>207</v>
      </c>
      <c r="C34" s="58">
        <v>1597</v>
      </c>
      <c r="D34" s="58">
        <v>535.4</v>
      </c>
      <c r="E34" s="58">
        <f>+D34-C34</f>
        <v>-1061.5999999999999</v>
      </c>
      <c r="F34" s="100">
        <f>+D34/C34*100</f>
        <v>33.5</v>
      </c>
    </row>
    <row r="35" spans="1:6" s="1" customFormat="1" ht="54" customHeight="1" x14ac:dyDescent="0.25">
      <c r="A35" s="72">
        <f t="shared" si="2"/>
        <v>27</v>
      </c>
      <c r="B35" s="54" t="s">
        <v>217</v>
      </c>
      <c r="C35" s="73">
        <f>C36</f>
        <v>68.8</v>
      </c>
      <c r="D35" s="73">
        <f t="shared" ref="D35:E35" si="13">D36</f>
        <v>67.400000000000006</v>
      </c>
      <c r="E35" s="73">
        <f t="shared" si="13"/>
        <v>-1.4</v>
      </c>
      <c r="F35" s="101">
        <f>+D35/C35*100</f>
        <v>98</v>
      </c>
    </row>
    <row r="36" spans="1:6" s="1" customFormat="1" x14ac:dyDescent="0.25">
      <c r="A36" s="72">
        <f t="shared" si="2"/>
        <v>28</v>
      </c>
      <c r="B36" s="75" t="s">
        <v>28</v>
      </c>
      <c r="C36" s="58">
        <v>68.8</v>
      </c>
      <c r="D36" s="58">
        <v>67.400000000000006</v>
      </c>
      <c r="E36" s="58">
        <f>+D36-C36</f>
        <v>-1.4</v>
      </c>
      <c r="F36" s="100">
        <f t="shared" si="9"/>
        <v>98</v>
      </c>
    </row>
    <row r="37" spans="1:6" s="1" customFormat="1" ht="35.25" customHeight="1" x14ac:dyDescent="0.25">
      <c r="A37" s="72">
        <f t="shared" si="2"/>
        <v>29</v>
      </c>
      <c r="B37" s="76" t="s">
        <v>218</v>
      </c>
      <c r="C37" s="73">
        <f>+SUM(C38:C40)</f>
        <v>1465.8</v>
      </c>
      <c r="D37" s="73">
        <f t="shared" ref="D37:E37" si="14">+SUM(D38:D40)</f>
        <v>1458.6</v>
      </c>
      <c r="E37" s="73">
        <f t="shared" si="14"/>
        <v>-7.2</v>
      </c>
      <c r="F37" s="101">
        <f>+D37/C37*100</f>
        <v>99.5</v>
      </c>
    </row>
    <row r="38" spans="1:6" s="1" customFormat="1" ht="20.25" customHeight="1" x14ac:dyDescent="0.25">
      <c r="A38" s="72">
        <f t="shared" si="2"/>
        <v>30</v>
      </c>
      <c r="B38" s="75" t="s">
        <v>53</v>
      </c>
      <c r="C38" s="58">
        <v>34.9</v>
      </c>
      <c r="D38" s="58">
        <v>34.9</v>
      </c>
      <c r="E38" s="58">
        <f>+D38-C38</f>
        <v>0</v>
      </c>
      <c r="F38" s="58">
        <f t="shared" si="9"/>
        <v>100</v>
      </c>
    </row>
    <row r="39" spans="1:6" s="1" customFormat="1" x14ac:dyDescent="0.25">
      <c r="A39" s="72">
        <f t="shared" si="2"/>
        <v>31</v>
      </c>
      <c r="B39" s="56" t="s">
        <v>219</v>
      </c>
      <c r="C39" s="58">
        <v>1407.5</v>
      </c>
      <c r="D39" s="58">
        <v>1407.5</v>
      </c>
      <c r="E39" s="58">
        <f t="shared" ref="E39:E40" si="15">+D39-C39</f>
        <v>0</v>
      </c>
      <c r="F39" s="58">
        <f t="shared" ref="F39" si="16">+D39/C39*100</f>
        <v>100</v>
      </c>
    </row>
    <row r="40" spans="1:6" s="1" customFormat="1" x14ac:dyDescent="0.25">
      <c r="A40" s="72">
        <f t="shared" si="2"/>
        <v>32</v>
      </c>
      <c r="B40" s="56" t="s">
        <v>207</v>
      </c>
      <c r="C40" s="58">
        <v>23.4</v>
      </c>
      <c r="D40" s="58">
        <v>16.2</v>
      </c>
      <c r="E40" s="58">
        <f t="shared" si="15"/>
        <v>-7.2</v>
      </c>
      <c r="F40" s="100">
        <f t="shared" ref="F40:F46" si="17">+D40/C40*100</f>
        <v>69.2</v>
      </c>
    </row>
    <row r="41" spans="1:6" s="1" customFormat="1" ht="23.25" customHeight="1" x14ac:dyDescent="0.25">
      <c r="A41" s="72">
        <f t="shared" si="2"/>
        <v>33</v>
      </c>
      <c r="B41" s="54" t="s">
        <v>220</v>
      </c>
      <c r="C41" s="73">
        <f>+SUM(C42:C52)</f>
        <v>28197.9</v>
      </c>
      <c r="D41" s="73">
        <f t="shared" ref="D41:E41" si="18">+SUM(D42:D52)</f>
        <v>27212.3</v>
      </c>
      <c r="E41" s="73">
        <f t="shared" si="18"/>
        <v>-985.6</v>
      </c>
      <c r="F41" s="101">
        <f t="shared" si="17"/>
        <v>96.5</v>
      </c>
    </row>
    <row r="42" spans="1:6" s="1" customFormat="1" x14ac:dyDescent="0.25">
      <c r="A42" s="72">
        <f t="shared" si="2"/>
        <v>34</v>
      </c>
      <c r="B42" s="69" t="s">
        <v>221</v>
      </c>
      <c r="C42" s="58">
        <v>240</v>
      </c>
      <c r="D42" s="58">
        <v>239.9</v>
      </c>
      <c r="E42" s="58">
        <f>+D42-C42</f>
        <v>-0.1</v>
      </c>
      <c r="F42" s="100">
        <f t="shared" si="17"/>
        <v>100</v>
      </c>
    </row>
    <row r="43" spans="1:6" s="1" customFormat="1" x14ac:dyDescent="0.25">
      <c r="A43" s="72">
        <f t="shared" si="2"/>
        <v>35</v>
      </c>
      <c r="B43" s="56" t="s">
        <v>28</v>
      </c>
      <c r="C43" s="58">
        <v>1319.7</v>
      </c>
      <c r="D43" s="58">
        <v>1156.2</v>
      </c>
      <c r="E43" s="58">
        <f t="shared" ref="E43:E52" si="19">+D43-C43</f>
        <v>-163.5</v>
      </c>
      <c r="F43" s="100">
        <f t="shared" si="17"/>
        <v>87.6</v>
      </c>
    </row>
    <row r="44" spans="1:6" s="1" customFormat="1" x14ac:dyDescent="0.25">
      <c r="A44" s="72">
        <f t="shared" si="2"/>
        <v>36</v>
      </c>
      <c r="B44" s="56" t="s">
        <v>53</v>
      </c>
      <c r="C44" s="58">
        <v>57.1</v>
      </c>
      <c r="D44" s="58">
        <v>53.5</v>
      </c>
      <c r="E44" s="58">
        <f t="shared" si="19"/>
        <v>-3.6</v>
      </c>
      <c r="F44" s="100">
        <f t="shared" si="17"/>
        <v>93.7</v>
      </c>
    </row>
    <row r="45" spans="1:6" s="1" customFormat="1" x14ac:dyDescent="0.25">
      <c r="A45" s="72">
        <f t="shared" si="2"/>
        <v>37</v>
      </c>
      <c r="B45" s="69" t="s">
        <v>36</v>
      </c>
      <c r="C45" s="58">
        <v>61.3</v>
      </c>
      <c r="D45" s="58">
        <v>4.8</v>
      </c>
      <c r="E45" s="58">
        <f t="shared" si="19"/>
        <v>-56.5</v>
      </c>
      <c r="F45" s="100">
        <f t="shared" si="17"/>
        <v>7.8</v>
      </c>
    </row>
    <row r="46" spans="1:6" s="1" customFormat="1" x14ac:dyDescent="0.25">
      <c r="A46" s="72">
        <f t="shared" si="2"/>
        <v>38</v>
      </c>
      <c r="B46" s="56" t="s">
        <v>205</v>
      </c>
      <c r="C46" s="58">
        <v>17915.900000000001</v>
      </c>
      <c r="D46" s="58">
        <v>17363.599999999999</v>
      </c>
      <c r="E46" s="58">
        <f t="shared" si="19"/>
        <v>-552.29999999999995</v>
      </c>
      <c r="F46" s="100">
        <f t="shared" si="17"/>
        <v>96.9</v>
      </c>
    </row>
    <row r="47" spans="1:6" s="1" customFormat="1" ht="31.5" x14ac:dyDescent="0.25">
      <c r="A47" s="72">
        <f t="shared" si="2"/>
        <v>39</v>
      </c>
      <c r="B47" s="56" t="s">
        <v>206</v>
      </c>
      <c r="C47" s="58">
        <v>3157.7</v>
      </c>
      <c r="D47" s="58">
        <v>3152.9</v>
      </c>
      <c r="E47" s="58">
        <f t="shared" si="19"/>
        <v>-4.8</v>
      </c>
      <c r="F47" s="100">
        <f t="shared" ref="F47" si="20">+D47/C47*100</f>
        <v>99.8</v>
      </c>
    </row>
    <row r="48" spans="1:6" s="1" customFormat="1" x14ac:dyDescent="0.25">
      <c r="A48" s="72">
        <f t="shared" si="2"/>
        <v>40</v>
      </c>
      <c r="B48" s="56" t="s">
        <v>222</v>
      </c>
      <c r="C48" s="58">
        <v>239.8</v>
      </c>
      <c r="D48" s="58">
        <v>149</v>
      </c>
      <c r="E48" s="58">
        <f t="shared" si="19"/>
        <v>-90.8</v>
      </c>
      <c r="F48" s="100">
        <f>+D48/C48*100</f>
        <v>62.1</v>
      </c>
    </row>
    <row r="49" spans="1:6" s="1" customFormat="1" x14ac:dyDescent="0.25">
      <c r="A49" s="72">
        <f t="shared" si="2"/>
        <v>41</v>
      </c>
      <c r="B49" s="56" t="s">
        <v>136</v>
      </c>
      <c r="C49" s="58">
        <v>23.5</v>
      </c>
      <c r="D49" s="58">
        <v>20</v>
      </c>
      <c r="E49" s="58">
        <f t="shared" si="19"/>
        <v>-3.5</v>
      </c>
      <c r="F49" s="100">
        <f>+D49/C49*100</f>
        <v>85.1</v>
      </c>
    </row>
    <row r="50" spans="1:6" s="1" customFormat="1" x14ac:dyDescent="0.25">
      <c r="A50" s="72">
        <f t="shared" si="2"/>
        <v>42</v>
      </c>
      <c r="B50" s="56" t="s">
        <v>219</v>
      </c>
      <c r="C50" s="58">
        <v>4893.3</v>
      </c>
      <c r="D50" s="58">
        <v>4906.6000000000004</v>
      </c>
      <c r="E50" s="58">
        <f t="shared" si="19"/>
        <v>13.3</v>
      </c>
      <c r="F50" s="100">
        <f>+D50/C50*100</f>
        <v>100.3</v>
      </c>
    </row>
    <row r="51" spans="1:6" s="1" customFormat="1" x14ac:dyDescent="0.25">
      <c r="A51" s="72">
        <f t="shared" si="2"/>
        <v>43</v>
      </c>
      <c r="B51" s="69" t="s">
        <v>200</v>
      </c>
      <c r="C51" s="58">
        <v>288.60000000000002</v>
      </c>
      <c r="D51" s="58">
        <v>92.4</v>
      </c>
      <c r="E51" s="58">
        <f t="shared" si="19"/>
        <v>-196.2</v>
      </c>
      <c r="F51" s="100">
        <f>+D51/C51*100</f>
        <v>32</v>
      </c>
    </row>
    <row r="52" spans="1:6" s="1" customFormat="1" x14ac:dyDescent="0.25">
      <c r="A52" s="72">
        <f t="shared" si="2"/>
        <v>44</v>
      </c>
      <c r="B52" s="56" t="s">
        <v>207</v>
      </c>
      <c r="C52" s="58">
        <v>1</v>
      </c>
      <c r="D52" s="58">
        <v>73.400000000000006</v>
      </c>
      <c r="E52" s="58">
        <f t="shared" si="19"/>
        <v>72.400000000000006</v>
      </c>
      <c r="F52" s="117" t="s">
        <v>255</v>
      </c>
    </row>
    <row r="53" spans="1:6" s="1" customFormat="1" x14ac:dyDescent="0.25">
      <c r="A53" s="72">
        <f t="shared" si="2"/>
        <v>45</v>
      </c>
      <c r="B53" s="54" t="s">
        <v>223</v>
      </c>
      <c r="C53" s="73">
        <f>C10+C20+C41</f>
        <v>35687.1</v>
      </c>
      <c r="D53" s="73">
        <f t="shared" ref="D53:E53" si="21">D10+D20+D41</f>
        <v>33178.1</v>
      </c>
      <c r="E53" s="73">
        <f t="shared" si="21"/>
        <v>-2509</v>
      </c>
      <c r="F53" s="101">
        <f>+D53/C53*100</f>
        <v>93</v>
      </c>
    </row>
    <row r="54" spans="1:6" x14ac:dyDescent="0.25">
      <c r="D54" s="121"/>
    </row>
    <row r="55" spans="1:6" x14ac:dyDescent="0.25">
      <c r="B55" s="64"/>
    </row>
  </sheetData>
  <mergeCells count="5">
    <mergeCell ref="A3:F3"/>
    <mergeCell ref="B1:C1"/>
    <mergeCell ref="A6:A7"/>
    <mergeCell ref="B6:B7"/>
    <mergeCell ref="C6:F6"/>
  </mergeCells>
  <pageMargins left="0.7" right="0.7" top="0.75" bottom="0.75" header="0.3" footer="0.3"/>
  <pageSetup paperSize="9" scale="6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5B5A5-76E6-40AF-A49F-47FE0ACE09B0}">
  <dimension ref="A1:Q23"/>
  <sheetViews>
    <sheetView zoomScaleNormal="100" workbookViewId="0">
      <selection activeCell="A3" sqref="A3:Q3"/>
    </sheetView>
  </sheetViews>
  <sheetFormatPr defaultColWidth="9.140625" defaultRowHeight="15.75" x14ac:dyDescent="0.25"/>
  <cols>
    <col min="1" max="1" width="5.140625" style="1" customWidth="1"/>
    <col min="2" max="2" width="28.42578125" style="1" customWidth="1"/>
    <col min="3" max="3" width="12" style="78" customWidth="1"/>
    <col min="4" max="4" width="9.28515625" style="78" customWidth="1"/>
    <col min="5" max="5" width="12.28515625" style="78" customWidth="1"/>
    <col min="6" max="6" width="12.42578125" style="78" customWidth="1"/>
    <col min="7" max="8" width="10.5703125" style="78" customWidth="1"/>
    <col min="9" max="9" width="10.85546875" style="78" customWidth="1"/>
    <col min="10" max="10" width="9.140625" style="78"/>
    <col min="11" max="11" width="11" style="78" customWidth="1"/>
    <col min="12" max="12" width="12.85546875" style="78" customWidth="1"/>
    <col min="13" max="14" width="11.42578125" style="78" customWidth="1"/>
    <col min="15" max="15" width="12" style="78" customWidth="1"/>
    <col min="16" max="16" width="12.140625" style="78" customWidth="1"/>
    <col min="17" max="17" width="12.28515625" style="78" customWidth="1"/>
    <col min="18" max="16384" width="9.140625" style="78"/>
  </cols>
  <sheetData>
    <row r="1" spans="1:17" x14ac:dyDescent="0.25"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Q1" s="77"/>
    </row>
    <row r="2" spans="1:17" x14ac:dyDescent="0.25">
      <c r="B2" s="7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7" x14ac:dyDescent="0.2">
      <c r="A3" s="136" t="s">
        <v>245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</row>
    <row r="4" spans="1:17" x14ac:dyDescent="0.25">
      <c r="A4" s="80"/>
      <c r="B4" s="81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77"/>
    </row>
    <row r="5" spans="1:17" x14ac:dyDescent="0.25">
      <c r="A5" s="80"/>
      <c r="B5" s="81"/>
      <c r="C5" s="83"/>
      <c r="D5" s="83"/>
      <c r="E5" s="83"/>
      <c r="F5" s="82"/>
      <c r="G5" s="82"/>
      <c r="H5" s="82"/>
      <c r="I5" s="82"/>
      <c r="J5" s="82"/>
      <c r="K5" s="82"/>
      <c r="L5" s="82"/>
      <c r="M5" s="82"/>
      <c r="N5" s="82"/>
      <c r="O5" s="77"/>
      <c r="Q5" s="1" t="s">
        <v>224</v>
      </c>
    </row>
    <row r="6" spans="1:17" x14ac:dyDescent="0.25">
      <c r="A6" s="137" t="s">
        <v>0</v>
      </c>
      <c r="B6" s="137" t="s">
        <v>225</v>
      </c>
      <c r="C6" s="140" t="s">
        <v>226</v>
      </c>
      <c r="D6" s="141"/>
      <c r="E6" s="142"/>
      <c r="F6" s="132" t="s">
        <v>1</v>
      </c>
      <c r="G6" s="146"/>
      <c r="H6" s="146"/>
      <c r="I6" s="146"/>
      <c r="J6" s="146"/>
      <c r="K6" s="146"/>
      <c r="L6" s="146"/>
      <c r="M6" s="146"/>
      <c r="N6" s="146"/>
      <c r="O6" s="146"/>
      <c r="P6" s="147"/>
      <c r="Q6" s="147"/>
    </row>
    <row r="7" spans="1:17" ht="39" customHeight="1" x14ac:dyDescent="0.2">
      <c r="A7" s="138"/>
      <c r="B7" s="138"/>
      <c r="C7" s="143"/>
      <c r="D7" s="144"/>
      <c r="E7" s="145"/>
      <c r="F7" s="148" t="s">
        <v>227</v>
      </c>
      <c r="G7" s="149"/>
      <c r="H7" s="150"/>
      <c r="I7" s="151" t="s">
        <v>228</v>
      </c>
      <c r="J7" s="149"/>
      <c r="K7" s="150"/>
      <c r="L7" s="148" t="s">
        <v>93</v>
      </c>
      <c r="M7" s="149"/>
      <c r="N7" s="150"/>
      <c r="O7" s="132" t="s">
        <v>229</v>
      </c>
      <c r="P7" s="146"/>
      <c r="Q7" s="146"/>
    </row>
    <row r="8" spans="1:17" ht="47.25" x14ac:dyDescent="0.2">
      <c r="A8" s="139"/>
      <c r="B8" s="139"/>
      <c r="C8" s="84" t="s">
        <v>230</v>
      </c>
      <c r="D8" s="84" t="s">
        <v>231</v>
      </c>
      <c r="E8" s="84" t="s">
        <v>232</v>
      </c>
      <c r="F8" s="85" t="s">
        <v>233</v>
      </c>
      <c r="G8" s="85" t="s">
        <v>231</v>
      </c>
      <c r="H8" s="84" t="s">
        <v>232</v>
      </c>
      <c r="I8" s="85" t="s">
        <v>233</v>
      </c>
      <c r="J8" s="85" t="s">
        <v>231</v>
      </c>
      <c r="K8" s="84" t="s">
        <v>232</v>
      </c>
      <c r="L8" s="85" t="s">
        <v>233</v>
      </c>
      <c r="M8" s="85" t="s">
        <v>231</v>
      </c>
      <c r="N8" s="84" t="s">
        <v>232</v>
      </c>
      <c r="O8" s="85" t="s">
        <v>233</v>
      </c>
      <c r="P8" s="86" t="s">
        <v>231</v>
      </c>
      <c r="Q8" s="84" t="s">
        <v>232</v>
      </c>
    </row>
    <row r="9" spans="1:17" x14ac:dyDescent="0.25">
      <c r="A9" s="87">
        <v>1</v>
      </c>
      <c r="B9" s="88" t="s">
        <v>234</v>
      </c>
      <c r="C9" s="88" t="s">
        <v>235</v>
      </c>
      <c r="D9" s="88" t="s">
        <v>236</v>
      </c>
      <c r="E9" s="88" t="s">
        <v>237</v>
      </c>
      <c r="F9" s="88" t="s">
        <v>238</v>
      </c>
      <c r="G9" s="88" t="s">
        <v>239</v>
      </c>
      <c r="H9" s="88" t="s">
        <v>240</v>
      </c>
      <c r="I9" s="87">
        <v>9</v>
      </c>
      <c r="J9" s="87">
        <v>10</v>
      </c>
      <c r="K9" s="87">
        <v>11</v>
      </c>
      <c r="L9" s="87">
        <v>12</v>
      </c>
      <c r="M9" s="87">
        <v>13</v>
      </c>
      <c r="N9" s="87">
        <v>14</v>
      </c>
      <c r="O9" s="88" t="s">
        <v>241</v>
      </c>
      <c r="P9" s="87">
        <v>16</v>
      </c>
      <c r="Q9" s="87">
        <v>17</v>
      </c>
    </row>
    <row r="10" spans="1:17" x14ac:dyDescent="0.25">
      <c r="A10" s="89">
        <v>1</v>
      </c>
      <c r="B10" s="76" t="s">
        <v>2</v>
      </c>
      <c r="C10" s="90">
        <f>+F10+I10+L10+O10</f>
        <v>13105.8</v>
      </c>
      <c r="D10" s="90">
        <f>+G10+J10+M10+P10</f>
        <v>13696.1</v>
      </c>
      <c r="E10" s="90">
        <f t="shared" ref="E10" si="0">+H10+K10+N10+Q10</f>
        <v>590.29999999999995</v>
      </c>
      <c r="F10" s="73">
        <f>SUM(F11:F17)</f>
        <v>8324.7000000000007</v>
      </c>
      <c r="G10" s="73">
        <f>SUM(G11:G17)</f>
        <v>7980.2</v>
      </c>
      <c r="H10" s="73">
        <f>G10-F10</f>
        <v>-344.5</v>
      </c>
      <c r="I10" s="73">
        <f>SUM(I11:I17)</f>
        <v>1991.5</v>
      </c>
      <c r="J10" s="73">
        <f>SUM(J11:J17)</f>
        <v>2840.3</v>
      </c>
      <c r="K10" s="73">
        <f>SUM(K11:K17)</f>
        <v>848.8</v>
      </c>
      <c r="L10" s="73">
        <f>SUM(L11:L17)</f>
        <v>720</v>
      </c>
      <c r="M10" s="73">
        <f t="shared" ref="M10:N10" si="1">SUM(M11:M17)</f>
        <v>739.6</v>
      </c>
      <c r="N10" s="73">
        <f t="shared" si="1"/>
        <v>19.600000000000001</v>
      </c>
      <c r="O10" s="73">
        <f>SUM(O11:O17)</f>
        <v>2069.6</v>
      </c>
      <c r="P10" s="73">
        <f t="shared" ref="P10:Q10" si="2">SUM(P11:P17)</f>
        <v>2136</v>
      </c>
      <c r="Q10" s="73">
        <f t="shared" si="2"/>
        <v>66.400000000000006</v>
      </c>
    </row>
    <row r="11" spans="1:17" ht="31.5" x14ac:dyDescent="0.25">
      <c r="A11" s="89">
        <v>2</v>
      </c>
      <c r="B11" s="75" t="s">
        <v>28</v>
      </c>
      <c r="C11" s="91">
        <f>F11+I11+L11+O11</f>
        <v>150</v>
      </c>
      <c r="D11" s="91">
        <f>P11</f>
        <v>219.5</v>
      </c>
      <c r="E11" s="91">
        <f>Q11</f>
        <v>69.5</v>
      </c>
      <c r="F11" s="91"/>
      <c r="G11" s="91"/>
      <c r="H11" s="91"/>
      <c r="I11" s="91"/>
      <c r="J11" s="91"/>
      <c r="K11" s="91"/>
      <c r="L11" s="91"/>
      <c r="M11" s="91"/>
      <c r="N11" s="91"/>
      <c r="O11" s="91">
        <v>150</v>
      </c>
      <c r="P11" s="58">
        <v>219.5</v>
      </c>
      <c r="Q11" s="58">
        <f>P11-O11</f>
        <v>69.5</v>
      </c>
    </row>
    <row r="12" spans="1:17" x14ac:dyDescent="0.25">
      <c r="A12" s="89">
        <v>3</v>
      </c>
      <c r="B12" s="69" t="s">
        <v>53</v>
      </c>
      <c r="C12" s="91">
        <f>F12+I12+L12+O12</f>
        <v>69.599999999999994</v>
      </c>
      <c r="D12" s="91">
        <f>G12+J12</f>
        <v>423.7</v>
      </c>
      <c r="E12" s="91">
        <f>D12-C12</f>
        <v>354.1</v>
      </c>
      <c r="F12" s="91">
        <v>40</v>
      </c>
      <c r="G12" s="91">
        <v>54.2</v>
      </c>
      <c r="H12" s="91">
        <f>G12-F12</f>
        <v>14.2</v>
      </c>
      <c r="I12" s="91">
        <v>29.6</v>
      </c>
      <c r="J12" s="91">
        <v>369.5</v>
      </c>
      <c r="K12" s="91">
        <f>J12-I12</f>
        <v>339.9</v>
      </c>
      <c r="L12" s="91"/>
      <c r="M12" s="91"/>
      <c r="N12" s="91"/>
      <c r="O12" s="91"/>
      <c r="P12" s="58"/>
      <c r="Q12" s="58"/>
    </row>
    <row r="13" spans="1:17" ht="47.25" x14ac:dyDescent="0.25">
      <c r="A13" s="89" t="s">
        <v>199</v>
      </c>
      <c r="B13" s="56" t="s">
        <v>196</v>
      </c>
      <c r="C13" s="91">
        <f>+F13+I13+L13+O13</f>
        <v>742.3</v>
      </c>
      <c r="D13" s="91">
        <f>J13+M13+P13</f>
        <v>770.8</v>
      </c>
      <c r="E13" s="91">
        <f t="shared" ref="E13:E17" si="3">D13-C13</f>
        <v>28.5</v>
      </c>
      <c r="F13" s="91"/>
      <c r="G13" s="91"/>
      <c r="H13" s="91"/>
      <c r="I13" s="91">
        <v>11.4</v>
      </c>
      <c r="J13" s="91">
        <v>16.100000000000001</v>
      </c>
      <c r="K13" s="91">
        <f t="shared" ref="K13:K17" si="4">J13-I13</f>
        <v>4.7</v>
      </c>
      <c r="L13" s="91">
        <v>720</v>
      </c>
      <c r="M13" s="91">
        <v>739.6</v>
      </c>
      <c r="N13" s="91">
        <f>M13-L13</f>
        <v>19.600000000000001</v>
      </c>
      <c r="O13" s="91">
        <v>10.9</v>
      </c>
      <c r="P13" s="58">
        <v>15.1</v>
      </c>
      <c r="Q13" s="58">
        <f t="shared" ref="Q13:Q17" si="5">P13-O13</f>
        <v>4.2</v>
      </c>
    </row>
    <row r="14" spans="1:17" x14ac:dyDescent="0.25">
      <c r="A14" s="89" t="s">
        <v>201</v>
      </c>
      <c r="B14" s="75" t="s">
        <v>222</v>
      </c>
      <c r="C14" s="91">
        <f>+F14+I14+O14+L14</f>
        <v>756.1</v>
      </c>
      <c r="D14" s="91">
        <f>J14+P14</f>
        <v>1152.5</v>
      </c>
      <c r="E14" s="91">
        <f t="shared" si="3"/>
        <v>396.4</v>
      </c>
      <c r="F14" s="91"/>
      <c r="G14" s="91"/>
      <c r="H14" s="91"/>
      <c r="I14" s="91">
        <v>617</v>
      </c>
      <c r="J14" s="91">
        <v>1003</v>
      </c>
      <c r="K14" s="91">
        <f t="shared" si="4"/>
        <v>386</v>
      </c>
      <c r="L14" s="91"/>
      <c r="M14" s="91"/>
      <c r="N14" s="91"/>
      <c r="O14" s="91">
        <v>139.1</v>
      </c>
      <c r="P14" s="58">
        <v>149.5</v>
      </c>
      <c r="Q14" s="58">
        <f t="shared" si="5"/>
        <v>10.4</v>
      </c>
    </row>
    <row r="15" spans="1:17" ht="31.5" x14ac:dyDescent="0.25">
      <c r="A15" s="89" t="s">
        <v>242</v>
      </c>
      <c r="B15" s="56" t="s">
        <v>219</v>
      </c>
      <c r="C15" s="91">
        <f>F15+I15+L15+O15</f>
        <v>8069.3</v>
      </c>
      <c r="D15" s="91">
        <f t="shared" ref="D15:D17" si="6">G15+J15+P15</f>
        <v>7459.2</v>
      </c>
      <c r="E15" s="91">
        <f t="shared" si="3"/>
        <v>-610.1</v>
      </c>
      <c r="F15" s="91">
        <v>7232</v>
      </c>
      <c r="G15" s="91">
        <v>6674.2</v>
      </c>
      <c r="H15" s="91">
        <f>G15-F15</f>
        <v>-557.79999999999995</v>
      </c>
      <c r="I15" s="91">
        <v>826.4</v>
      </c>
      <c r="J15" s="91">
        <v>775.6</v>
      </c>
      <c r="K15" s="91">
        <f t="shared" si="4"/>
        <v>-50.8</v>
      </c>
      <c r="L15" s="91"/>
      <c r="M15" s="91"/>
      <c r="N15" s="91"/>
      <c r="O15" s="91">
        <v>10.9</v>
      </c>
      <c r="P15" s="58">
        <v>9.4</v>
      </c>
      <c r="Q15" s="58">
        <f t="shared" si="5"/>
        <v>-1.5</v>
      </c>
    </row>
    <row r="16" spans="1:17" s="92" customFormat="1" ht="31.5" x14ac:dyDescent="0.25">
      <c r="A16" s="89" t="s">
        <v>243</v>
      </c>
      <c r="B16" s="69" t="s">
        <v>200</v>
      </c>
      <c r="C16" s="91">
        <f>F16+I16+L16+O16</f>
        <v>484.4</v>
      </c>
      <c r="D16" s="91">
        <f t="shared" si="6"/>
        <v>675.2</v>
      </c>
      <c r="E16" s="91">
        <f t="shared" si="3"/>
        <v>190.8</v>
      </c>
      <c r="F16" s="91">
        <v>204.5</v>
      </c>
      <c r="G16" s="91">
        <v>222.6</v>
      </c>
      <c r="H16" s="91">
        <f t="shared" ref="H16:H17" si="7">G16-F16</f>
        <v>18.100000000000001</v>
      </c>
      <c r="I16" s="91">
        <v>273.89999999999998</v>
      </c>
      <c r="J16" s="91">
        <v>442.8</v>
      </c>
      <c r="K16" s="91">
        <f t="shared" si="4"/>
        <v>168.9</v>
      </c>
      <c r="L16" s="91"/>
      <c r="M16" s="91"/>
      <c r="N16" s="91"/>
      <c r="O16" s="91">
        <v>6</v>
      </c>
      <c r="P16" s="58">
        <v>9.8000000000000007</v>
      </c>
      <c r="Q16" s="58">
        <f t="shared" si="5"/>
        <v>3.8</v>
      </c>
    </row>
    <row r="17" spans="1:17" ht="31.5" x14ac:dyDescent="0.25">
      <c r="A17" s="89" t="s">
        <v>244</v>
      </c>
      <c r="B17" s="56" t="s">
        <v>207</v>
      </c>
      <c r="C17" s="91">
        <f>F17+I17+L17+O17</f>
        <v>2834.1</v>
      </c>
      <c r="D17" s="91">
        <f t="shared" si="6"/>
        <v>2995.2</v>
      </c>
      <c r="E17" s="91">
        <f t="shared" si="3"/>
        <v>161.1</v>
      </c>
      <c r="F17" s="91">
        <v>848.2</v>
      </c>
      <c r="G17" s="91">
        <v>1029.2</v>
      </c>
      <c r="H17" s="91">
        <f t="shared" si="7"/>
        <v>181</v>
      </c>
      <c r="I17" s="91">
        <v>233.2</v>
      </c>
      <c r="J17" s="91">
        <v>233.3</v>
      </c>
      <c r="K17" s="91">
        <f t="shared" si="4"/>
        <v>0.1</v>
      </c>
      <c r="L17" s="91"/>
      <c r="M17" s="91"/>
      <c r="N17" s="91"/>
      <c r="O17" s="91">
        <v>1752.7</v>
      </c>
      <c r="P17" s="58">
        <v>1732.7</v>
      </c>
      <c r="Q17" s="58">
        <f t="shared" si="5"/>
        <v>-20</v>
      </c>
    </row>
    <row r="18" spans="1:17" x14ac:dyDescent="0.25">
      <c r="A18" s="89"/>
      <c r="B18" s="76" t="s">
        <v>226</v>
      </c>
      <c r="C18" s="93">
        <f>SUM(C11:C17)</f>
        <v>13105.8</v>
      </c>
      <c r="D18" s="93">
        <f t="shared" ref="D18" si="8">SUM(D11:D17)</f>
        <v>13696.1</v>
      </c>
      <c r="E18" s="93">
        <f>SUM(E11:E17)</f>
        <v>590.29999999999995</v>
      </c>
      <c r="F18" s="93">
        <f>SUM(F11:F17)</f>
        <v>8324.7000000000007</v>
      </c>
      <c r="G18" s="93">
        <f>SUM(G11:G17)</f>
        <v>7980.2</v>
      </c>
      <c r="H18" s="93">
        <f>+SUM(H11:H17)</f>
        <v>-344.5</v>
      </c>
      <c r="I18" s="93">
        <f>SUM(I11:I17)</f>
        <v>1991.5</v>
      </c>
      <c r="J18" s="93">
        <f t="shared" ref="J18" si="9">SUM(J11:J17)</f>
        <v>2840.3</v>
      </c>
      <c r="K18" s="93">
        <f>SUM(K11:K17)</f>
        <v>848.8</v>
      </c>
      <c r="L18" s="93">
        <f>SUM(L11:L17)</f>
        <v>720</v>
      </c>
      <c r="M18" s="93">
        <f t="shared" ref="M18:N18" si="10">SUM(M11:M17)</f>
        <v>739.6</v>
      </c>
      <c r="N18" s="93">
        <f t="shared" si="10"/>
        <v>19.600000000000001</v>
      </c>
      <c r="O18" s="93">
        <f>SUM(O11:O17)</f>
        <v>2069.6</v>
      </c>
      <c r="P18" s="93">
        <f t="shared" ref="P18:Q18" si="11">SUM(P11:P17)</f>
        <v>2136</v>
      </c>
      <c r="Q18" s="93">
        <f t="shared" si="11"/>
        <v>66.400000000000006</v>
      </c>
    </row>
    <row r="19" spans="1:17" x14ac:dyDescent="0.25">
      <c r="B19" s="92"/>
      <c r="C19" s="94"/>
      <c r="D19" s="94"/>
      <c r="E19" s="94"/>
      <c r="F19" s="95"/>
      <c r="G19" s="95"/>
      <c r="H19" s="95"/>
      <c r="I19" s="95"/>
      <c r="J19" s="95"/>
      <c r="K19" s="95"/>
      <c r="L19" s="95"/>
      <c r="M19" s="95"/>
      <c r="N19" s="95"/>
      <c r="O19" s="95"/>
    </row>
    <row r="20" spans="1:17" x14ac:dyDescent="0.25">
      <c r="B20" s="96"/>
      <c r="C20" s="97"/>
      <c r="D20" s="94"/>
      <c r="E20" s="94"/>
      <c r="F20" s="98"/>
      <c r="G20" s="98"/>
      <c r="H20" s="98"/>
      <c r="I20" s="98"/>
      <c r="J20" s="98"/>
      <c r="K20" s="98"/>
      <c r="L20" s="98"/>
      <c r="M20" s="98"/>
      <c r="N20" s="98"/>
      <c r="O20" s="98"/>
    </row>
    <row r="21" spans="1:17" x14ac:dyDescent="0.25">
      <c r="B21" s="78"/>
      <c r="C21" s="94"/>
      <c r="D21" s="94"/>
      <c r="E21" s="94"/>
      <c r="F21" s="95"/>
      <c r="G21" s="95"/>
      <c r="H21" s="95"/>
      <c r="I21" s="95"/>
      <c r="J21" s="95"/>
      <c r="K21" s="95"/>
      <c r="L21" s="95"/>
      <c r="M21" s="95"/>
      <c r="N21" s="95"/>
      <c r="O21" s="95"/>
    </row>
    <row r="22" spans="1:17" x14ac:dyDescent="0.25">
      <c r="B22" s="78"/>
      <c r="C22" s="94"/>
      <c r="D22" s="94"/>
      <c r="E22" s="94"/>
      <c r="F22" s="95"/>
      <c r="G22" s="95"/>
      <c r="H22" s="95"/>
      <c r="I22" s="95"/>
      <c r="J22" s="95"/>
      <c r="K22" s="95"/>
      <c r="L22" s="95"/>
      <c r="M22" s="95"/>
      <c r="N22" s="95"/>
      <c r="O22" s="95"/>
    </row>
    <row r="23" spans="1:17" x14ac:dyDescent="0.25">
      <c r="B23" s="80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</row>
  </sheetData>
  <mergeCells count="9">
    <mergeCell ref="A3:Q3"/>
    <mergeCell ref="A6:A8"/>
    <mergeCell ref="B6:B8"/>
    <mergeCell ref="C6:E7"/>
    <mergeCell ref="F6:Q6"/>
    <mergeCell ref="F7:H7"/>
    <mergeCell ref="I7:K7"/>
    <mergeCell ref="L7:N7"/>
    <mergeCell ref="O7:Q7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Įvardytieji diapazonai</vt:lpstr>
      </vt:variant>
      <vt:variant>
        <vt:i4>3</vt:i4>
      </vt:variant>
    </vt:vector>
  </HeadingPairs>
  <TitlesOfParts>
    <vt:vector size="8" baseType="lpstr">
      <vt:lpstr>Pajamos </vt:lpstr>
      <vt:lpstr>Asignavimai</vt:lpstr>
      <vt:lpstr>Paskolos</vt:lpstr>
      <vt:lpstr>Apyvart.lėš.lik.</vt:lpstr>
      <vt:lpstr>Pajamų įmokos</vt:lpstr>
      <vt:lpstr>Asignavimai!Print_Area</vt:lpstr>
      <vt:lpstr>Asignavimai!Print_Titles</vt:lpstr>
      <vt:lpstr>'Pajamos 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Palaimienė</cp:lastModifiedBy>
  <cp:lastPrinted>2026-05-13T13:41:13Z</cp:lastPrinted>
  <dcterms:created xsi:type="dcterms:W3CDTF">2013-11-22T06:09:34Z</dcterms:created>
  <dcterms:modified xsi:type="dcterms:W3CDTF">2026-05-15T05:29:55Z</dcterms:modified>
</cp:coreProperties>
</file>